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B11" i="15" l="1"/>
  <c r="B61" i="23" l="1"/>
  <c r="B78" i="23" s="1"/>
  <c r="B55" i="23"/>
  <c r="G57" i="23" l="1"/>
  <c r="F57" i="23"/>
  <c r="C48" i="7"/>
  <c r="C42"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W45" i="15"/>
  <c r="K45" i="15"/>
  <c r="I45" i="15"/>
  <c r="W30" i="15"/>
  <c r="O27" i="15"/>
  <c r="O30" i="15" s="1"/>
  <c r="U27" i="15"/>
  <c r="U30" i="15" s="1"/>
  <c r="U33" i="15" s="1"/>
  <c r="M27" i="15"/>
  <c r="M30" i="15" s="1"/>
  <c r="M32" i="15" s="1"/>
  <c r="AA30" i="15"/>
  <c r="S30" i="15"/>
  <c r="K27" i="15"/>
  <c r="K30" i="15" s="1"/>
  <c r="K31" i="15" s="1"/>
  <c r="Y27" i="15"/>
  <c r="Y30" i="15" s="1"/>
  <c r="Y31" i="15" s="1"/>
  <c r="Q27" i="15"/>
  <c r="Q30" i="15" s="1"/>
  <c r="I27" i="15"/>
  <c r="I30" i="15" s="1"/>
  <c r="B29" i="22"/>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R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J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C35" i="16"/>
  <c r="D35" i="16" s="1"/>
  <c r="C43" i="16"/>
  <c r="B25" i="22"/>
  <c r="A5" i="14"/>
  <c r="A6" i="13"/>
  <c r="C44" i="16" l="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7" i="16"/>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E71"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D69" i="23" l="1"/>
  <c r="D63" i="23" s="1"/>
  <c r="C56" i="23"/>
  <c r="C59" i="23" s="1"/>
  <c r="C73" i="23" s="1"/>
  <c r="C81" i="23" s="1"/>
  <c r="C84" i="23"/>
  <c r="B86" i="23"/>
  <c r="E53" i="23"/>
  <c r="D62" i="23"/>
  <c r="E80" i="23"/>
  <c r="E69" i="23"/>
  <c r="E63" i="23" s="1"/>
  <c r="F71" i="23"/>
  <c r="C63" i="23"/>
  <c r="C70" i="23" s="1"/>
  <c r="C72" i="23" s="1"/>
  <c r="D56" i="23" l="1"/>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AD45" i="15"/>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K92" i="23"/>
  <c r="H88" i="23"/>
  <c r="H93" i="23" s="1"/>
  <c r="J92" i="23"/>
  <c r="I92" i="23"/>
  <c r="K88" i="23" l="1"/>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<sst xmlns="http://schemas.openxmlformats.org/spreadsheetml/2006/main" count="1089" uniqueCount="599">
  <si>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</si>
  <si>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</si>
  <si>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</si>
  <si>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</si>
  <si>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</si>
  <si>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</si>
  <si>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</si>
  <si>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</si>
  <si>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</si>
  <si>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</si>
  <si>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</si>
  <si>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</si>
  <si>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</si>
  <si>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</si>
  <si>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</si>
  <si>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</si>
  <si>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</si>
  <si>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</si>
  <si>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</si>
  <si>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</si>
  <si>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</si>
  <si>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</si>
  <si>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</si>
  <si>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</si>
  <si>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</si>
  <si>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</si>
  <si>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</si>
  <si>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</si>
  <si>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</si>
  <si>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</si>
  <si>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</si>
  <si>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</si>
  <si>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</si>
  <si>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</si>
  <si>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</si>
  <si>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</si>
  <si>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</si>
  <si>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</si>
  <si>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</si>
  <si>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</si>
  <si>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</si>
  <si>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</si>
  <si>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</si>
  <si>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</si>
  <si>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</si>
  <si>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</si>
  <si>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</si>
  <si>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</si>
  <si>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</si>
  <si>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</si>
  <si>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</si>
  <si>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</si>
  <si>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</si>
  <si>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</si>
  <si>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</si>
  <si>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</si>
  <si>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</si>
  <si>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</si>
  <si>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</si>
  <si>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</si>
  <si>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</si>
  <si>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</si>
  <si>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</si>
  <si>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</si>
  <si>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</si>
  <si>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</si>
  <si>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</si>
  <si>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</si>
  <si>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</si>
  <si>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</si>
  <si>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</si>
  <si>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</si>
  <si>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</si>
  <si>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</si>
  <si>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</si>
  <si>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</si>
  <si>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</si>
  <si>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</si>
  <si>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</si>
  <si>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</si>
  <si>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</si>
  <si>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</si>
  <si>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</si>
  <si>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</si>
  <si>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</si>
  <si>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</si>
  <si>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</si>
  <si>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</si>
  <si>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</si>
  <si>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</si>
  <si>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</si>
  <si>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</si>
  <si>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</si>
  <si>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</si>
  <si>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</si>
  <si>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</si>
  <si>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</si>
  <si>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</si>
  <si>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</si>
  <si>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</si>
  <si>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</si>
  <si>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</si>
  <si>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</si>
  <si>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</si>
  <si>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</si>
  <si>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</si>
  <si>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</si>
  <si>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</si>
  <si>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</si>
  <si>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</si>
  <si>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</si>
  <si>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</si>
  <si>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</si>
  <si>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</si>
  <si>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</si>
  <si>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</si>
  <si>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</si>
  <si>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</si>
  <si>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</si>
  <si>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</si>
  <si>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</si>
  <si>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</si>
  <si>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</si>
  <si>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</si>
  <si>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</si>
  <si>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</si>
  <si>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</si>
  <si>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</si>
  <si>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</si>
  <si>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</si>
  <si>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</si>
  <si>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</si>
  <si>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</si>
  <si>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</si>
  <si>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</si>
  <si>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</si>
  <si>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</si>
  <si>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</si>
  <si>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</si>
  <si>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</si>
  <si>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</si>
  <si>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</si>
  <si>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</si>
  <si>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</si>
  <si>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</si>
  <si>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</si>
  <si>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</si>
  <si>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</si>
  <si>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</si>
  <si>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</si>
  <si>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</si>
  <si>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</si>
  <si>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</si>
  <si>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</si>
  <si>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</si>
  <si>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</si>
  <si>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</si>
  <si>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</si>
  <si>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</si>
  <si>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</si>
  <si>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</si>
  <si>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</si>
  <si>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</si>
  <si>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</si>
  <si>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</si>
  <si>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</si>
  <si>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</si>
  <si>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</si>
  <si>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</si>
  <si>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</si>
  <si>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</si>
  <si>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</si>
  <si>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</si>
  <si>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</si>
  <si>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</si>
  <si>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</si>
  <si>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</si>
  <si>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</si>
  <si>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</si>
  <si>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</si>
  <si>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</si>
  <si>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</si>
  <si>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</si>
  <si>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</si>
  <si>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</si>
  <si>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</si>
  <si>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</si>
  <si>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</si>
  <si>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</si>
  <si>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</si>
  <si>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</si>
  <si>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</si>
  <si>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</si>
  <si>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</si>
  <si>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</si>
  <si>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</si>
  <si>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</si>
  <si>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</si>
  <si>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</si>
  <si>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</si>
  <si>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</si>
  <si>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</si>
  <si>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</si>
  <si>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</si>
  <si>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</si>
  <si>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</si>
  <si>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</si>
  <si>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</si>
  <si>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</si>
  <si>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</si>
  <si>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</si>
  <si>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</si>
  <si>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</si>
  <si>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</si>
  <si>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</si>
  <si>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</si>
  <si>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</si>
  <si>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</si>
  <si>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</si>
  <si>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</si>
  <si>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</si>
  <si>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</si>
  <si>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</si>
  <si>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</si>
  <si>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</si>
  <si>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</si>
  <si>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</si>
  <si>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</si>
  <si>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</si>
  <si>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</si>
  <si>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</si>
  <si>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</si>
  <si>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</si>
  <si>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</si>
  <si>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</si>
  <si>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</si>
  <si>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</si>
  <si>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</si>
  <si>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</si>
  <si>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</si>
  <si>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</si>
  <si>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</si>
  <si>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</si>
  <si>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</si>
  <si>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</si>
  <si>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</si>
  <si>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</si>
  <si>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</si>
  <si>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</si>
  <si>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</si>
  <si>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</si>
  <si>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</si>
  <si>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</si>
  <si>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</si>
  <si>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</si>
  <si>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</si>
  <si>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</si>
  <si>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</si>
  <si>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</si>
  <si>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</si>
  <si>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</si>
  <si>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</si>
  <si>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</si>
  <si>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</si>
  <si>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</si>
  <si>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</si>
  <si>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</si>
  <si>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</si>
  <si>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</si>
  <si>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</si>
  <si>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</si>
  <si>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</si>
  <si>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</si>
  <si>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</si>
  <si>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</si>
  <si>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</si>
  <si>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</si>
  <si>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</si>
  <si>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</si>
  <si>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</si>
  <si>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</si>
  <si>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</si>
  <si>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</si>
  <si>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</si>
  <si>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</si>
  <si>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</si>
  <si>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</si>
  <si>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</si>
  <si>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</si>
  <si>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</si>
  <si>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</si>
  <si>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</si>
  <si>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</si>
  <si>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</si>
  <si>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</si>
  <si>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</si>
  <si>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</si>
  <si>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</si>
  <si>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</si>
  <si>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</si>
  <si>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</si>
  <si>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</si>
  <si>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</si>
  <si>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</si>
  <si>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</si>
  <si>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</si>
  <si>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</si>
  <si>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</si>
  <si>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</si>
  <si>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</si>
  <si>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</si>
  <si>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</si>
  <si>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</si>
  <si>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</si>
  <si>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</si>
  <si>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</si>
  <si>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</si>
  <si>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</si>
  <si>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</si>
  <si>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</si>
  <si>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</si>
  <si>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</si>
  <si>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</si>
  <si>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</si>
  <si>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</si>
  <si>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</si>
  <si>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</si>
  <si>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</si>
  <si>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</si>
  <si>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</si>
  <si>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</si>
  <si>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</si>
  <si>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</si>
  <si>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</si>
  <si>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</si>
  <si>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</si>
  <si>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</si>
  <si>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</si>
  <si>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</si>
  <si>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</si>
  <si>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</si>
  <si>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</si>
  <si>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</si>
  <si>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</si>
  <si>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</si>
  <si>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</si>
  <si>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</si>
  <si>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</si>
  <si>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</si>
  <si>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</si>
  <si>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</si>
  <si>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</si>
  <si>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</si>
  <si>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</si>
  <si>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</si>
  <si>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</si>
  <si>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</si>
  <si>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</si>
  <si>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</si>
  <si>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</si>
  <si>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</si>
  <si>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</si>
  <si>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</si>
  <si>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</si>
  <si>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</si>
  <si>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</si>
  <si>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</si>
  <si>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</si>
  <si>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</si>
  <si>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</si>
  <si>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</si>
  <si>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</si>
  <si>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</si>
  <si>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</si>
  <si>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</si>
  <si>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</si>
  <si>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</si>
  <si>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</si>
  <si>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</si>
  <si>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</si>
  <si>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</si>
  <si>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</si>
  <si>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</si>
  <si>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</si>
  <si>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</si>
  <si>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</si>
  <si>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</si>
  <si>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</si>
  <si>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</si>
  <si>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</si>
  <si>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</si>
  <si>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</si>
  <si>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</si>
  <si>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</si>
  <si>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</si>
  <si>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</si>
  <si>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</si>
  <si>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</si>
  <si>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</si>
  <si>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</si>
  <si>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</si>
  <si>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</si>
  <si>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</si>
  <si>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</si>
  <si>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</si>
  <si>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</si>
  <si>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</si>
  <si>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</si>
  <si>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</si>
  <si>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</si>
  <si>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</si>
  <si>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</si>
  <si>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</si>
  <si>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</si>
  <si>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</si>
  <si>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</si>
  <si>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</si>
  <si>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</si>
  <si>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</si>
  <si>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</si>
  <si>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</si>
  <si>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</si>
  <si>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</si>
  <si>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</si>
  <si>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</si>
  <si>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</si>
  <si>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</si>
  <si>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</si>
  <si>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</si>
  <si>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</si>
  <si>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</si>
  <si>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</si>
  <si>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</si>
  <si>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</si>
  <si>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</si>
  <si>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</si>
  <si>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</si>
  <si>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</si>
  <si>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</si>
  <si>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</si>
  <si>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</si>
  <si>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</si>
  <si>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</si>
  <si>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</si>
  <si>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</si>
  <si>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</si>
  <si>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</si>
  <si>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</si>
  <si>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</si>
  <si>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</si>
  <si>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</si>
  <si>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</si>
  <si>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</si>
  <si>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</si>
  <si>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</si>
  <si>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</si>
  <si>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</si>
  <si>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</si>
  <si>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</si>
  <si>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</si>
  <si>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</si>
  <si>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</si>
  <si>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</si>
  <si>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</si>
  <si>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</si>
  <si>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</si>
  <si>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</si>
  <si>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</si>
  <si>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</si>
  <si>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</si>
  <si>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</si>
  <si>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</si>
  <si>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</si>
  <si>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</si>
  <si>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</si>
  <si>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</si>
  <si>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</si>
  <si>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</si>
  <si>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</si>
  <si>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</si>
  <si>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</si>
  <si>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</si>
  <si>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</si>
  <si>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</si>
  <si>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</si>
  <si>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</si>
  <si>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</si>
  <si>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</si>
  <si>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</si>
  <si>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</si>
  <si>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</si>
  <si>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</si>
  <si>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</si>
  <si>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</si>
  <si>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</si>
  <si>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</si>
  <si>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</si>
  <si>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</si>
  <si>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</si>
  <si>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</si>
  <si>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</si>
  <si>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</si>
  <si>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</si>
  <si>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</si>
  <si>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</si>
  <si>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</si>
  <si>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</si>
  <si>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</si>
  <si>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</si>
  <si>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</si>
  <si>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</si>
  <si>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</si>
  <si>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</si>
  <si>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</si>
  <si>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</si>
  <si>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</si>
  <si>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</si>
  <si>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</si>
  <si>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</si>
  <si>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</si>
  <si>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</si>
  <si>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</si>
  <si>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</si>
  <si>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</si>
  <si>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</si>
  <si>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</si>
  <si>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</si>
  <si>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</si>
  <si>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</si>
  <si>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</si>
  <si>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</si>
  <si>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</si>
  <si>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</si>
  <si>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</si>
  <si>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</si>
  <si>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</si>
  <si>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</si>
  <si>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</si>
  <si>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</si>
  <si>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</si>
  <si>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</si>
  <si>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</si>
  <si>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</si>
  <si>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</si>
  <si>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</si>
  <si>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</si>
  <si>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</si>
  <si>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</si>
  <si>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</si>
  <si>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</si>
  <si>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</si>
  <si>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</si>
  <si>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</si>
  <si>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</si>
  <si>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</si>
  <si>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</si>
  <si>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</si>
  <si>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</si>
  <si>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</si>
  <si>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</si>
  <si>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</si>
  <si>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</si>
  <si>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</si>
  <si>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</si>
  <si>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</si>
  <si>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</si>
  <si>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</si>
  <si>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</si>
  <si>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</si>
  <si>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</si>
  <si>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</si>
  <si>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</si>
  <si>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</si>
  <si>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</si>
  <si>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</si>
  <si>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</si>
  <si>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</si>
  <si>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</si>
  <si>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</si>
  <si>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</si>
  <si>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</si>
  <si>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</si>
  <si>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</si>
  <si>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</si>
  <si>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</si>
  <si>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</si>
  <si>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</si>
  <si>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1.1.4.104.22</t>
  </si>
  <si>
    <t>работы</t>
  </si>
  <si>
    <t>Разработка проектной документации объекта «Строительство ПС 35/6 кВ «Победит – 1, 2»</t>
  </si>
  <si>
    <t>ООО "СГЭС"</t>
  </si>
  <si>
    <t>ЗП в ЭФ</t>
  </si>
  <si>
    <t>в свободном доступе</t>
  </si>
  <si>
    <t xml:space="preserve">ООО "ПКБ ЭНЕРГО" 
ООО ПТК "ЭКРА-УРАЛ" 
ООО "САМАРСКИЙ ЭЛЕКТРОПРОЕКТ"
ООО "ТЭП" 
ООО "ИНТЕР ЭНЕРГО" 
ООО "ЕНИСЕЙ ИНЖИНИРИНГ" 
ООО СК "СТРОЙСТАНДАРТ" 
ООО "ИНЖЕНЕРНАЯ КОМПАНИЯ СИБИРИ" 
ООО "АСП" ХОЛДИНГ "РОСЭНЕРГО" 
ООО СК "ТОРУС" 
ООО "ЭЛЕКТРОЩИТ"-ЭТС" 
ООО "ЮГРА-НЕДРА" 
ООО "СЭП"
ООО "СОЮЗЭНЕРГОПРОЕКТ" 
ООО "СЕВЕРНЫЙ СТАНДАРТ" 
ООО "ВЭСТ" 
ООО "СИБИРЬ-ИНЖИНИРИНГ" 
ООО "ТАВРИДА ЭЛЕКТРИК ОМСК" 
ООО "ПЦ СИБИРИ" 
ООО "ЭНЕРГО АЛЬЯНС" 
</t>
  </si>
  <si>
    <t xml:space="preserve">6 500 
7 274,60
6 510,768
5 512,37025
3 898,08652
7 274,6
4 848,27682
5 900.
7 274,59984 
6 402,54963
6 547,14.
4 491,41667.
7 201,854.
6 400
7 267,32540.
5 528,69588
7 274,6
6 474,394
не указано
4 640,51438
</t>
  </si>
  <si>
    <t>ООО "ТЭП"</t>
  </si>
  <si>
    <t>https://www.rts-tender.ru</t>
  </si>
  <si>
    <t>2022-П-ИП/R</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</si>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</sst>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4" fillId="0" borderId="0" xfId="2" applyFont="1" applyFill="1" applyAlignment="1">
      <alignment horizontal="center" vertical="center"/>
    </xf>
    <xf numFmtId="0" fontId="65" fillId="0" borderId="0" xfId="2" applyFont="1" applyFill="1" applyAlignment="1">
      <alignment horizontal="center"/>
    </xf>
    <xf numFmtId="0" fontId="68" fillId="0" borderId="1"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36" fillId="0" borderId="0" xfId="49" applyFont="1" applyAlignment="1">
      <alignment horizontal="center" vertical="center" wrapText="1"/>
    </xf>
    <xf numFmtId="14" fontId="36" fillId="0" borderId="0" xfId="49" applyNumberFormat="1" applyFont="1" applyAlignment="1">
      <alignment horizontal="center" vertical="center" wrapText="1"/>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7808"/>
        <c:axId val="707828592"/>
      </c:lineChart>
      <c:catAx>
        <c:axId val="70782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8592"/>
        <c:crosses val="autoZero"/>
        <c:auto val="1"/>
        <c:lblAlgn val="ctr"/>
        <c:lblOffset val="100"/>
        <c:noMultiLvlLbl val="0"/>
      </c:catAx>
      <c:valAx>
        <c:axId val="707828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7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07828200"/>
        <c:axId val="707833296"/>
      </c:lineChart>
      <c:catAx>
        <c:axId val="707828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33296"/>
        <c:crosses val="autoZero"/>
        <c:auto val="1"/>
        <c:lblAlgn val="ctr"/>
        <c:lblOffset val="100"/>
        <c:noMultiLvlLbl val="0"/>
      </c:catAx>
      <c:valAx>
        <c:axId val="707833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8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07827024"/>
        <c:axId val="707831336"/>
      </c:lineChart>
      <c:catAx>
        <c:axId val="707827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31336"/>
        <c:crosses val="autoZero"/>
        <c:auto val="1"/>
        <c:lblAlgn val="ctr"/>
        <c:lblOffset val="100"/>
        <c:noMultiLvlLbl val="0"/>
      </c:catAx>
      <c:valAx>
        <c:axId val="707831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7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9768"/>
        <c:axId val="707826632"/>
      </c:lineChart>
      <c:catAx>
        <c:axId val="707829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6632"/>
        <c:crosses val="autoZero"/>
        <c:auto val="1"/>
        <c:lblAlgn val="ctr"/>
        <c:lblOffset val="100"/>
        <c:noMultiLvlLbl val="0"/>
      </c:catAx>
      <c:valAx>
        <c:axId val="707826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9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9376"/>
        <c:axId val="707831728"/>
      </c:lineChart>
      <c:catAx>
        <c:axId val="707829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31728"/>
        <c:crosses val="autoZero"/>
        <c:auto val="1"/>
        <c:lblAlgn val="ctr"/>
        <c:lblOffset val="100"/>
        <c:noMultiLvlLbl val="0"/>
      </c:catAx>
      <c:valAx>
        <c:axId val="70783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9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7520"/>
        <c:axId val="752299480"/>
      </c:lineChart>
      <c:catAx>
        <c:axId val="752297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9480"/>
        <c:crosses val="autoZero"/>
        <c:auto val="1"/>
        <c:lblAlgn val="ctr"/>
        <c:lblOffset val="100"/>
        <c:noMultiLvlLbl val="0"/>
      </c:catAx>
      <c:valAx>
        <c:axId val="752299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7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300264"/>
        <c:axId val="752298696"/>
      </c:lineChart>
      <c:catAx>
        <c:axId val="75230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8696"/>
        <c:crosses val="autoZero"/>
        <c:auto val="1"/>
        <c:lblAlgn val="ctr"/>
        <c:lblOffset val="100"/>
        <c:noMultiLvlLbl val="0"/>
      </c:catAx>
      <c:valAx>
        <c:axId val="752298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300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8304"/>
        <c:axId val="323801904"/>
      </c:lineChart>
      <c:catAx>
        <c:axId val="75229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801904"/>
        <c:crosses val="autoZero"/>
        <c:auto val="1"/>
        <c:lblAlgn val="ctr"/>
        <c:lblOffset val="100"/>
        <c:noMultiLvlLbl val="0"/>
      </c:catAx>
      <c:valAx>
        <c:axId val="32380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8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804648"/>
        <c:axId val="323801512"/>
      </c:lineChart>
      <c:catAx>
        <c:axId val="32380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801512"/>
        <c:crosses val="autoZero"/>
        <c:auto val="1"/>
        <c:lblAlgn val="ctr"/>
        <c:lblOffset val="100"/>
        <c:noMultiLvlLbl val="0"/>
      </c:catAx>
      <c:valAx>
        <c:axId val="32380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80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802688"/>
        <c:axId val="639259296"/>
      </c:lineChart>
      <c:catAx>
        <c:axId val="32380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259296"/>
        <c:crosses val="autoZero"/>
        <c:auto val="1"/>
        <c:lblAlgn val="ctr"/>
        <c:lblOffset val="100"/>
        <c:noMultiLvlLbl val="0"/>
      </c:catAx>
      <c:valAx>
        <c:axId val="639259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80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262040"/>
        <c:axId val="639260864"/>
      </c:lineChart>
      <c:catAx>
        <c:axId val="639262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260864"/>
        <c:crosses val="autoZero"/>
        <c:auto val="1"/>
        <c:lblAlgn val="ctr"/>
        <c:lblOffset val="100"/>
        <c:noMultiLvlLbl val="0"/>
      </c:catAx>
      <c:valAx>
        <c:axId val="639260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262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261256"/>
        <c:axId val="639261648"/>
      </c:lineChart>
      <c:catAx>
        <c:axId val="639261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261648"/>
        <c:crosses val="autoZero"/>
        <c:auto val="1"/>
        <c:lblAlgn val="ctr"/>
        <c:lblOffset val="100"/>
        <c:noMultiLvlLbl val="0"/>
      </c:catAx>
      <c:valAx>
        <c:axId val="63926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261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258512"/>
        <c:axId val="639256160"/>
      </c:lineChart>
      <c:catAx>
        <c:axId val="639258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256160"/>
        <c:crosses val="autoZero"/>
        <c:auto val="1"/>
        <c:lblAlgn val="ctr"/>
        <c:lblOffset val="100"/>
        <c:noMultiLvlLbl val="0"/>
      </c:catAx>
      <c:valAx>
        <c:axId val="639256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258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259688"/>
        <c:axId val="639255376"/>
      </c:lineChart>
      <c:catAx>
        <c:axId val="639259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255376"/>
        <c:crosses val="autoZero"/>
        <c:auto val="1"/>
        <c:lblAlgn val="ctr"/>
        <c:lblOffset val="100"/>
        <c:noMultiLvlLbl val="0"/>
      </c:catAx>
      <c:valAx>
        <c:axId val="639255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259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255768"/>
        <c:axId val="639256944"/>
      </c:lineChart>
      <c:catAx>
        <c:axId val="639255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256944"/>
        <c:crosses val="autoZero"/>
        <c:auto val="1"/>
        <c:lblAlgn val="ctr"/>
        <c:lblOffset val="100"/>
        <c:noMultiLvlLbl val="0"/>
      </c:catAx>
      <c:valAx>
        <c:axId val="639256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255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257728"/>
        <c:axId val="639260080"/>
      </c:lineChart>
      <c:catAx>
        <c:axId val="63925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260080"/>
        <c:crosses val="autoZero"/>
        <c:auto val="1"/>
        <c:lblAlgn val="ctr"/>
        <c:lblOffset val="100"/>
        <c:noMultiLvlLbl val="0"/>
      </c:catAx>
      <c:valAx>
        <c:axId val="639260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257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91504"/>
        <c:axId val="255689152"/>
      </c:lineChart>
      <c:catAx>
        <c:axId val="25569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89152"/>
        <c:crosses val="autoZero"/>
        <c:auto val="1"/>
        <c:lblAlgn val="ctr"/>
        <c:lblOffset val="100"/>
        <c:noMultiLvlLbl val="0"/>
      </c:catAx>
      <c:valAx>
        <c:axId val="25568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9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91112"/>
        <c:axId val="255695816"/>
      </c:lineChart>
      <c:catAx>
        <c:axId val="25569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95816"/>
        <c:crosses val="autoZero"/>
        <c:auto val="1"/>
        <c:lblAlgn val="ctr"/>
        <c:lblOffset val="100"/>
        <c:noMultiLvlLbl val="0"/>
      </c:catAx>
      <c:valAx>
        <c:axId val="25569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9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92288"/>
        <c:axId val="255692680"/>
      </c:lineChart>
      <c:catAx>
        <c:axId val="25569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92680"/>
        <c:crosses val="autoZero"/>
        <c:auto val="1"/>
        <c:lblAlgn val="ctr"/>
        <c:lblOffset val="100"/>
        <c:noMultiLvlLbl val="0"/>
      </c:catAx>
      <c:valAx>
        <c:axId val="25569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9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90328"/>
        <c:axId val="255694640"/>
      </c:lineChart>
      <c:catAx>
        <c:axId val="25569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94640"/>
        <c:crosses val="autoZero"/>
        <c:auto val="1"/>
        <c:lblAlgn val="ctr"/>
        <c:lblOffset val="100"/>
        <c:noMultiLvlLbl val="0"/>
      </c:catAx>
      <c:valAx>
        <c:axId val="25569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9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89544"/>
        <c:axId val="255695424"/>
      </c:lineChart>
      <c:catAx>
        <c:axId val="25568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95424"/>
        <c:crosses val="autoZero"/>
        <c:auto val="1"/>
        <c:lblAlgn val="ctr"/>
        <c:lblOffset val="100"/>
        <c:noMultiLvlLbl val="0"/>
      </c:catAx>
      <c:valAx>
        <c:axId val="25569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8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93856"/>
        <c:axId val="255688760"/>
      </c:lineChart>
      <c:catAx>
        <c:axId val="25569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88760"/>
        <c:crosses val="autoZero"/>
        <c:auto val="1"/>
        <c:lblAlgn val="ctr"/>
        <c:lblOffset val="100"/>
        <c:noMultiLvlLbl val="0"/>
      </c:catAx>
      <c:valAx>
        <c:axId val="25568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9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5696208"/>
        <c:axId val="255689936"/>
      </c:lineChart>
      <c:catAx>
        <c:axId val="25569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5689936"/>
        <c:crosses val="autoZero"/>
        <c:auto val="1"/>
        <c:lblAlgn val="ctr"/>
        <c:lblOffset val="100"/>
        <c:noMultiLvlLbl val="0"/>
      </c:catAx>
      <c:valAx>
        <c:axId val="25568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569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0433344"/>
        <c:axId val="320431776"/>
      </c:lineChart>
      <c:catAx>
        <c:axId val="32043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0431776"/>
        <c:crosses val="autoZero"/>
        <c:auto val="1"/>
        <c:lblAlgn val="ctr"/>
        <c:lblOffset val="100"/>
        <c:noMultiLvlLbl val="0"/>
      </c:catAx>
      <c:valAx>
        <c:axId val="32043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043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0435304"/>
        <c:axId val="320429816"/>
      </c:lineChart>
      <c:catAx>
        <c:axId val="32043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0429816"/>
        <c:crosses val="autoZero"/>
        <c:auto val="1"/>
        <c:lblAlgn val="ctr"/>
        <c:lblOffset val="100"/>
        <c:noMultiLvlLbl val="0"/>
      </c:catAx>
      <c:valAx>
        <c:axId val="32042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043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0430600"/>
        <c:axId val="320431384"/>
      </c:lineChart>
      <c:catAx>
        <c:axId val="320430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0431384"/>
        <c:crosses val="autoZero"/>
        <c:auto val="1"/>
        <c:lblAlgn val="ctr"/>
        <c:lblOffset val="100"/>
        <c:noMultiLvlLbl val="0"/>
      </c:catAx>
      <c:valAx>
        <c:axId val="32043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0430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0436480"/>
        <c:axId val="320433736"/>
      </c:lineChart>
      <c:catAx>
        <c:axId val="320436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0433736"/>
        <c:crosses val="autoZero"/>
        <c:auto val="1"/>
        <c:lblAlgn val="ctr"/>
        <c:lblOffset val="100"/>
        <c:noMultiLvlLbl val="0"/>
      </c:catAx>
      <c:valAx>
        <c:axId val="32043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0436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0434912"/>
        <c:axId val="320432952"/>
      </c:lineChart>
      <c:catAx>
        <c:axId val="32043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0432952"/>
        <c:crosses val="autoZero"/>
        <c:auto val="1"/>
        <c:lblAlgn val="ctr"/>
        <c:lblOffset val="100"/>
        <c:noMultiLvlLbl val="0"/>
      </c:catAx>
      <c:valAx>
        <c:axId val="320432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043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0436088"/>
        <c:axId val="320430992"/>
      </c:lineChart>
      <c:catAx>
        <c:axId val="32043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0430992"/>
        <c:crosses val="autoZero"/>
        <c:auto val="1"/>
        <c:lblAlgn val="ctr"/>
        <c:lblOffset val="100"/>
        <c:noMultiLvlLbl val="0"/>
      </c:catAx>
      <c:valAx>
        <c:axId val="32043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043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0437264"/>
        <c:axId val="719823528"/>
      </c:lineChart>
      <c:catAx>
        <c:axId val="32043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823528"/>
        <c:crosses val="autoZero"/>
        <c:auto val="1"/>
        <c:lblAlgn val="ctr"/>
        <c:lblOffset val="100"/>
        <c:noMultiLvlLbl val="0"/>
      </c:catAx>
      <c:valAx>
        <c:axId val="71982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043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821176"/>
        <c:axId val="719824312"/>
      </c:lineChart>
      <c:catAx>
        <c:axId val="71982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824312"/>
        <c:crosses val="autoZero"/>
        <c:auto val="1"/>
        <c:lblAlgn val="ctr"/>
        <c:lblOffset val="100"/>
        <c:noMultiLvlLbl val="0"/>
      </c:catAx>
      <c:valAx>
        <c:axId val="719824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82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820000"/>
        <c:axId val="719819216"/>
      </c:lineChart>
      <c:catAx>
        <c:axId val="71982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819216"/>
        <c:crosses val="autoZero"/>
        <c:auto val="1"/>
        <c:lblAlgn val="ctr"/>
        <c:lblOffset val="100"/>
        <c:noMultiLvlLbl val="0"/>
      </c:catAx>
      <c:valAx>
        <c:axId val="71981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82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819608"/>
        <c:axId val="719820392"/>
      </c:lineChart>
      <c:catAx>
        <c:axId val="71981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820392"/>
        <c:crosses val="autoZero"/>
        <c:auto val="1"/>
        <c:lblAlgn val="ctr"/>
        <c:lblOffset val="100"/>
        <c:noMultiLvlLbl val="0"/>
      </c:catAx>
      <c:valAx>
        <c:axId val="71982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81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824704"/>
        <c:axId val="719820784"/>
      </c:lineChart>
      <c:catAx>
        <c:axId val="71982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820784"/>
        <c:crosses val="autoZero"/>
        <c:auto val="1"/>
        <c:lblAlgn val="ctr"/>
        <c:lblOffset val="100"/>
        <c:noMultiLvlLbl val="0"/>
      </c:catAx>
      <c:valAx>
        <c:axId val="71982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82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818824"/>
        <c:axId val="719825096"/>
      </c:lineChart>
      <c:catAx>
        <c:axId val="71981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825096"/>
        <c:crosses val="autoZero"/>
        <c:auto val="1"/>
        <c:lblAlgn val="ctr"/>
        <c:lblOffset val="100"/>
        <c:noMultiLvlLbl val="0"/>
      </c:catAx>
      <c:valAx>
        <c:axId val="71982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81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825880"/>
        <c:axId val="719826272"/>
      </c:lineChart>
      <c:catAx>
        <c:axId val="71982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826272"/>
        <c:crosses val="autoZero"/>
        <c:auto val="1"/>
        <c:lblAlgn val="ctr"/>
        <c:lblOffset val="100"/>
        <c:noMultiLvlLbl val="0"/>
      </c:catAx>
      <c:valAx>
        <c:axId val="71982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82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95216"/>
        <c:axId val="733400704"/>
      </c:lineChart>
      <c:catAx>
        <c:axId val="733395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00704"/>
        <c:crosses val="autoZero"/>
        <c:auto val="1"/>
        <c:lblAlgn val="ctr"/>
        <c:lblOffset val="100"/>
        <c:noMultiLvlLbl val="0"/>
      </c:catAx>
      <c:valAx>
        <c:axId val="733400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95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97568"/>
        <c:axId val="733395608"/>
      </c:lineChart>
      <c:catAx>
        <c:axId val="733397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95608"/>
        <c:crosses val="autoZero"/>
        <c:auto val="1"/>
        <c:lblAlgn val="ctr"/>
        <c:lblOffset val="100"/>
        <c:noMultiLvlLbl val="0"/>
      </c:catAx>
      <c:valAx>
        <c:axId val="733395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97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89336"/>
        <c:axId val="733397960"/>
      </c:lineChart>
      <c:catAx>
        <c:axId val="733389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97960"/>
        <c:crosses val="autoZero"/>
        <c:auto val="1"/>
        <c:lblAlgn val="ctr"/>
        <c:lblOffset val="100"/>
        <c:noMultiLvlLbl val="0"/>
      </c:catAx>
      <c:valAx>
        <c:axId val="733397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89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01096"/>
        <c:axId val="733396000"/>
      </c:lineChart>
      <c:catAx>
        <c:axId val="733401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96000"/>
        <c:crosses val="autoZero"/>
        <c:auto val="1"/>
        <c:lblAlgn val="ctr"/>
        <c:lblOffset val="100"/>
        <c:noMultiLvlLbl val="0"/>
      </c:catAx>
      <c:valAx>
        <c:axId val="733396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01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98744"/>
        <c:axId val="733399136"/>
      </c:lineChart>
      <c:catAx>
        <c:axId val="733398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99136"/>
        <c:crosses val="autoZero"/>
        <c:auto val="1"/>
        <c:lblAlgn val="ctr"/>
        <c:lblOffset val="100"/>
        <c:noMultiLvlLbl val="0"/>
      </c:catAx>
      <c:valAx>
        <c:axId val="733399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98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99528"/>
        <c:axId val="733389728"/>
      </c:lineChart>
      <c:catAx>
        <c:axId val="73339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89728"/>
        <c:crosses val="autoZero"/>
        <c:auto val="1"/>
        <c:lblAlgn val="ctr"/>
        <c:lblOffset val="100"/>
        <c:noMultiLvlLbl val="0"/>
      </c:catAx>
      <c:valAx>
        <c:axId val="733389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99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90120"/>
        <c:axId val="733392472"/>
      </c:lineChart>
      <c:catAx>
        <c:axId val="733390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92472"/>
        <c:crosses val="autoZero"/>
        <c:auto val="1"/>
        <c:lblAlgn val="ctr"/>
        <c:lblOffset val="100"/>
        <c:noMultiLvlLbl val="0"/>
      </c:catAx>
      <c:valAx>
        <c:axId val="733392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90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97176"/>
        <c:axId val="733392864"/>
      </c:lineChart>
      <c:catAx>
        <c:axId val="733397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92864"/>
        <c:crosses val="autoZero"/>
        <c:auto val="1"/>
        <c:lblAlgn val="ctr"/>
        <c:lblOffset val="100"/>
        <c:noMultiLvlLbl val="0"/>
      </c:catAx>
      <c:valAx>
        <c:axId val="733392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97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99920"/>
        <c:axId val="733391296"/>
      </c:lineChart>
      <c:catAx>
        <c:axId val="733399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91296"/>
        <c:crosses val="autoZero"/>
        <c:auto val="1"/>
        <c:lblAlgn val="ctr"/>
        <c:lblOffset val="100"/>
        <c:noMultiLvlLbl val="0"/>
      </c:catAx>
      <c:valAx>
        <c:axId val="733391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99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93256"/>
        <c:axId val="733393648"/>
      </c:lineChart>
      <c:catAx>
        <c:axId val="733393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93648"/>
        <c:crosses val="autoZero"/>
        <c:auto val="1"/>
        <c:lblAlgn val="ctr"/>
        <c:lblOffset val="100"/>
        <c:noMultiLvlLbl val="0"/>
      </c:catAx>
      <c:valAx>
        <c:axId val="733393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93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388944"/>
        <c:axId val="733394040"/>
      </c:lineChart>
      <c:catAx>
        <c:axId val="733388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394040"/>
        <c:crosses val="autoZero"/>
        <c:auto val="1"/>
        <c:lblAlgn val="ctr"/>
        <c:lblOffset val="100"/>
        <c:noMultiLvlLbl val="0"/>
      </c:catAx>
      <c:valAx>
        <c:axId val="733394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388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03448"/>
        <c:axId val="733403840"/>
      </c:lineChart>
      <c:catAx>
        <c:axId val="733403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03840"/>
        <c:crosses val="autoZero"/>
        <c:auto val="1"/>
        <c:lblAlgn val="ctr"/>
        <c:lblOffset val="100"/>
        <c:noMultiLvlLbl val="0"/>
      </c:catAx>
      <c:valAx>
        <c:axId val="733403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03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04232"/>
        <c:axId val="733404624"/>
      </c:lineChart>
      <c:catAx>
        <c:axId val="733404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04624"/>
        <c:crosses val="autoZero"/>
        <c:auto val="1"/>
        <c:lblAlgn val="ctr"/>
        <c:lblOffset val="100"/>
        <c:noMultiLvlLbl val="0"/>
      </c:catAx>
      <c:valAx>
        <c:axId val="733404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04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401880"/>
        <c:axId val="733402272"/>
      </c:lineChart>
      <c:catAx>
        <c:axId val="733401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402272"/>
        <c:crosses val="autoZero"/>
        <c:auto val="1"/>
        <c:lblAlgn val="ctr"/>
        <c:lblOffset val="100"/>
        <c:noMultiLvlLbl val="0"/>
      </c:catAx>
      <c:valAx>
        <c:axId val="733402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401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72640"/>
        <c:axId val="845271856"/>
      </c:lineChart>
      <c:catAx>
        <c:axId val="845272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71856"/>
        <c:crosses val="autoZero"/>
        <c:auto val="1"/>
        <c:lblAlgn val="ctr"/>
        <c:lblOffset val="100"/>
        <c:noMultiLvlLbl val="0"/>
      </c:catAx>
      <c:valAx>
        <c:axId val="845271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72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73032"/>
        <c:axId val="845273424"/>
      </c:lineChart>
      <c:catAx>
        <c:axId val="845273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73424"/>
        <c:crosses val="autoZero"/>
        <c:auto val="1"/>
        <c:lblAlgn val="ctr"/>
        <c:lblOffset val="100"/>
        <c:noMultiLvlLbl val="0"/>
      </c:catAx>
      <c:valAx>
        <c:axId val="845273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73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74600"/>
        <c:axId val="845271464"/>
      </c:lineChart>
      <c:catAx>
        <c:axId val="845274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71464"/>
        <c:crosses val="autoZero"/>
        <c:auto val="1"/>
        <c:lblAlgn val="ctr"/>
        <c:lblOffset val="100"/>
        <c:noMultiLvlLbl val="0"/>
      </c:catAx>
      <c:valAx>
        <c:axId val="845271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74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2448"/>
        <c:axId val="845271072"/>
      </c:lineChart>
      <c:catAx>
        <c:axId val="845262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71072"/>
        <c:crosses val="autoZero"/>
        <c:auto val="1"/>
        <c:lblAlgn val="ctr"/>
        <c:lblOffset val="100"/>
        <c:noMultiLvlLbl val="0"/>
      </c:catAx>
      <c:valAx>
        <c:axId val="845271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2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8720"/>
        <c:axId val="845268328"/>
      </c:lineChart>
      <c:catAx>
        <c:axId val="845268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68328"/>
        <c:crosses val="autoZero"/>
        <c:auto val="1"/>
        <c:lblAlgn val="ctr"/>
        <c:lblOffset val="100"/>
        <c:noMultiLvlLbl val="0"/>
      </c:catAx>
      <c:valAx>
        <c:axId val="845268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8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7936"/>
        <c:axId val="845258920"/>
      </c:lineChart>
      <c:catAx>
        <c:axId val="845267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58920"/>
        <c:crosses val="autoZero"/>
        <c:auto val="1"/>
        <c:lblAlgn val="ctr"/>
        <c:lblOffset val="100"/>
        <c:noMultiLvlLbl val="0"/>
      </c:catAx>
      <c:valAx>
        <c:axId val="845258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7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3232"/>
        <c:axId val="845264800"/>
      </c:lineChart>
      <c:catAx>
        <c:axId val="845263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64800"/>
        <c:crosses val="autoZero"/>
        <c:auto val="1"/>
        <c:lblAlgn val="ctr"/>
        <c:lblOffset val="100"/>
        <c:noMultiLvlLbl val="0"/>
      </c:catAx>
      <c:valAx>
        <c:axId val="845264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3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9112"/>
        <c:axId val="845261664"/>
      </c:lineChart>
      <c:catAx>
        <c:axId val="845269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61664"/>
        <c:crosses val="autoZero"/>
        <c:auto val="1"/>
        <c:lblAlgn val="ctr"/>
        <c:lblOffset val="100"/>
        <c:noMultiLvlLbl val="0"/>
      </c:catAx>
      <c:valAx>
        <c:axId val="845261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9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5976"/>
        <c:axId val="845259704"/>
      </c:lineChart>
      <c:catAx>
        <c:axId val="845265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59704"/>
        <c:crosses val="autoZero"/>
        <c:auto val="1"/>
        <c:lblAlgn val="ctr"/>
        <c:lblOffset val="100"/>
        <c:noMultiLvlLbl val="0"/>
      </c:catAx>
      <c:valAx>
        <c:axId val="845259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5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3624"/>
        <c:axId val="845260096"/>
      </c:lineChart>
      <c:catAx>
        <c:axId val="845263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60096"/>
        <c:crosses val="autoZero"/>
        <c:auto val="1"/>
        <c:lblAlgn val="ctr"/>
        <c:lblOffset val="100"/>
        <c:noMultiLvlLbl val="0"/>
      </c:catAx>
      <c:valAx>
        <c:axId val="845260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3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9896"/>
        <c:axId val="845261272"/>
      </c:lineChart>
      <c:catAx>
        <c:axId val="845269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61272"/>
        <c:crosses val="autoZero"/>
        <c:auto val="1"/>
        <c:lblAlgn val="ctr"/>
        <c:lblOffset val="100"/>
        <c:noMultiLvlLbl val="0"/>
      </c:catAx>
      <c:valAx>
        <c:axId val="845261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9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2056"/>
        <c:axId val="845264016"/>
      </c:lineChart>
      <c:catAx>
        <c:axId val="845262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64016"/>
        <c:crosses val="autoZero"/>
        <c:auto val="1"/>
        <c:lblAlgn val="ctr"/>
        <c:lblOffset val="100"/>
        <c:noMultiLvlLbl val="0"/>
      </c:catAx>
      <c:valAx>
        <c:axId val="845264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2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6368"/>
        <c:axId val="845266760"/>
      </c:lineChart>
      <c:catAx>
        <c:axId val="845266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5266760"/>
        <c:crosses val="autoZero"/>
        <c:auto val="1"/>
        <c:lblAlgn val="ctr"/>
        <c:lblOffset val="100"/>
        <c:noMultiLvlLbl val="0"/>
      </c:catAx>
      <c:valAx>
        <c:axId val="845266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6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5267544"/>
        <c:axId val="752537664"/>
      </c:lineChart>
      <c:catAx>
        <c:axId val="845267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37664"/>
        <c:crosses val="autoZero"/>
        <c:auto val="1"/>
        <c:lblAlgn val="ctr"/>
        <c:lblOffset val="100"/>
        <c:noMultiLvlLbl val="0"/>
      </c:catAx>
      <c:valAx>
        <c:axId val="75253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5267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43152"/>
        <c:axId val="752539624"/>
      </c:lineChart>
      <c:catAx>
        <c:axId val="75254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39624"/>
        <c:crosses val="autoZero"/>
        <c:auto val="1"/>
        <c:lblAlgn val="ctr"/>
        <c:lblOffset val="100"/>
        <c:noMultiLvlLbl val="0"/>
      </c:catAx>
      <c:valAx>
        <c:axId val="75253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4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40016"/>
        <c:axId val="752543544"/>
      </c:lineChart>
      <c:catAx>
        <c:axId val="75254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43544"/>
        <c:crosses val="autoZero"/>
        <c:auto val="1"/>
        <c:lblAlgn val="ctr"/>
        <c:lblOffset val="100"/>
        <c:noMultiLvlLbl val="0"/>
      </c:catAx>
      <c:valAx>
        <c:axId val="752543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4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48248"/>
        <c:axId val="752549424"/>
      </c:lineChart>
      <c:catAx>
        <c:axId val="75254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49424"/>
        <c:crosses val="autoZero"/>
        <c:auto val="1"/>
        <c:lblAlgn val="ctr"/>
        <c:lblOffset val="100"/>
        <c:noMultiLvlLbl val="0"/>
      </c:catAx>
      <c:valAx>
        <c:axId val="752549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4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40800"/>
        <c:axId val="752541192"/>
      </c:lineChart>
      <c:catAx>
        <c:axId val="75254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41192"/>
        <c:crosses val="autoZero"/>
        <c:auto val="1"/>
        <c:lblAlgn val="ctr"/>
        <c:lblOffset val="100"/>
        <c:noMultiLvlLbl val="0"/>
      </c:catAx>
      <c:valAx>
        <c:axId val="75254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4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41584"/>
        <c:axId val="752545504"/>
      </c:lineChart>
      <c:catAx>
        <c:axId val="752541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45504"/>
        <c:crosses val="autoZero"/>
        <c:auto val="1"/>
        <c:lblAlgn val="ctr"/>
        <c:lblOffset val="100"/>
        <c:noMultiLvlLbl val="0"/>
      </c:catAx>
      <c:valAx>
        <c:axId val="752545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41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38840"/>
        <c:axId val="752541976"/>
      </c:lineChart>
      <c:catAx>
        <c:axId val="75253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41976"/>
        <c:crosses val="autoZero"/>
        <c:auto val="1"/>
        <c:lblAlgn val="ctr"/>
        <c:lblOffset val="100"/>
        <c:noMultiLvlLbl val="0"/>
      </c:catAx>
      <c:valAx>
        <c:axId val="75254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3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47464"/>
        <c:axId val="752542368"/>
      </c:lineChart>
      <c:catAx>
        <c:axId val="752547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42368"/>
        <c:crosses val="autoZero"/>
        <c:auto val="1"/>
        <c:lblAlgn val="ctr"/>
        <c:lblOffset val="100"/>
        <c:noMultiLvlLbl val="0"/>
      </c:catAx>
      <c:valAx>
        <c:axId val="75254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47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43936"/>
        <c:axId val="752544328"/>
      </c:lineChart>
      <c:catAx>
        <c:axId val="75254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44328"/>
        <c:crosses val="autoZero"/>
        <c:auto val="1"/>
        <c:lblAlgn val="ctr"/>
        <c:lblOffset val="100"/>
        <c:noMultiLvlLbl val="0"/>
      </c:catAx>
      <c:valAx>
        <c:axId val="752544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4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45112"/>
        <c:axId val="752547072"/>
      </c:lineChart>
      <c:catAx>
        <c:axId val="752545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47072"/>
        <c:crosses val="autoZero"/>
        <c:auto val="1"/>
        <c:lblAlgn val="ctr"/>
        <c:lblOffset val="100"/>
        <c:noMultiLvlLbl val="0"/>
      </c:catAx>
      <c:valAx>
        <c:axId val="75254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45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49032"/>
        <c:axId val="752546680"/>
      </c:lineChart>
      <c:catAx>
        <c:axId val="752549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46680"/>
        <c:crosses val="autoZero"/>
        <c:auto val="1"/>
        <c:lblAlgn val="ctr"/>
        <c:lblOffset val="100"/>
        <c:noMultiLvlLbl val="0"/>
      </c:catAx>
      <c:valAx>
        <c:axId val="75254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49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52952"/>
        <c:axId val="752551776"/>
      </c:lineChart>
      <c:catAx>
        <c:axId val="75255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51776"/>
        <c:crosses val="autoZero"/>
        <c:auto val="1"/>
        <c:lblAlgn val="ctr"/>
        <c:lblOffset val="100"/>
        <c:noMultiLvlLbl val="0"/>
      </c:catAx>
      <c:valAx>
        <c:axId val="75255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5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52560"/>
        <c:axId val="752550208"/>
      </c:lineChart>
      <c:catAx>
        <c:axId val="75255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50208"/>
        <c:crosses val="autoZero"/>
        <c:auto val="1"/>
        <c:lblAlgn val="ctr"/>
        <c:lblOffset val="100"/>
        <c:noMultiLvlLbl val="0"/>
      </c:catAx>
      <c:valAx>
        <c:axId val="75255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5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551384"/>
        <c:axId val="752552168"/>
      </c:lineChart>
      <c:catAx>
        <c:axId val="75255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552168"/>
        <c:crosses val="autoZero"/>
        <c:auto val="1"/>
        <c:lblAlgn val="ctr"/>
        <c:lblOffset val="100"/>
        <c:noMultiLvlLbl val="0"/>
      </c:catAx>
      <c:valAx>
        <c:axId val="752552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55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06008"/>
        <c:axId val="263906400"/>
      </c:lineChart>
      <c:catAx>
        <c:axId val="263906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906400"/>
        <c:crosses val="autoZero"/>
        <c:auto val="1"/>
        <c:lblAlgn val="ctr"/>
        <c:lblOffset val="100"/>
        <c:noMultiLvlLbl val="0"/>
      </c:catAx>
      <c:valAx>
        <c:axId val="263906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06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03656"/>
        <c:axId val="263904048"/>
      </c:lineChart>
      <c:catAx>
        <c:axId val="263903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904048"/>
        <c:crosses val="autoZero"/>
        <c:auto val="1"/>
        <c:lblAlgn val="ctr"/>
        <c:lblOffset val="100"/>
        <c:noMultiLvlLbl val="0"/>
      </c:catAx>
      <c:valAx>
        <c:axId val="263904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03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04440"/>
        <c:axId val="263905224"/>
      </c:lineChart>
      <c:catAx>
        <c:axId val="263904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905224"/>
        <c:crosses val="autoZero"/>
        <c:auto val="1"/>
        <c:lblAlgn val="ctr"/>
        <c:lblOffset val="100"/>
        <c:noMultiLvlLbl val="0"/>
      </c:catAx>
      <c:valAx>
        <c:axId val="263905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04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00128"/>
        <c:axId val="263896208"/>
      </c:lineChart>
      <c:catAx>
        <c:axId val="26390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96208"/>
        <c:crosses val="autoZero"/>
        <c:auto val="1"/>
        <c:lblAlgn val="ctr"/>
        <c:lblOffset val="100"/>
        <c:noMultiLvlLbl val="0"/>
      </c:catAx>
      <c:valAx>
        <c:axId val="263896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0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98952"/>
        <c:axId val="263891112"/>
      </c:lineChart>
      <c:catAx>
        <c:axId val="26389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91112"/>
        <c:crosses val="autoZero"/>
        <c:auto val="1"/>
        <c:lblAlgn val="ctr"/>
        <c:lblOffset val="100"/>
        <c:noMultiLvlLbl val="0"/>
      </c:catAx>
      <c:valAx>
        <c:axId val="26389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9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93464"/>
        <c:axId val="263900912"/>
      </c:lineChart>
      <c:catAx>
        <c:axId val="26389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900912"/>
        <c:crosses val="autoZero"/>
        <c:auto val="1"/>
        <c:lblAlgn val="ctr"/>
        <c:lblOffset val="100"/>
        <c:noMultiLvlLbl val="0"/>
      </c:catAx>
      <c:valAx>
        <c:axId val="26390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9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02480"/>
        <c:axId val="263894640"/>
      </c:lineChart>
      <c:catAx>
        <c:axId val="26390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94640"/>
        <c:crosses val="autoZero"/>
        <c:auto val="1"/>
        <c:lblAlgn val="ctr"/>
        <c:lblOffset val="100"/>
        <c:noMultiLvlLbl val="0"/>
      </c:catAx>
      <c:valAx>
        <c:axId val="26389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0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900520"/>
        <c:axId val="263890720"/>
      </c:lineChart>
      <c:catAx>
        <c:axId val="263900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90720"/>
        <c:crosses val="autoZero"/>
        <c:auto val="1"/>
        <c:lblAlgn val="ctr"/>
        <c:lblOffset val="100"/>
        <c:noMultiLvlLbl val="0"/>
      </c:catAx>
      <c:valAx>
        <c:axId val="26389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900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96600"/>
        <c:axId val="263899736"/>
      </c:lineChart>
      <c:catAx>
        <c:axId val="263896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99736"/>
        <c:crosses val="autoZero"/>
        <c:auto val="1"/>
        <c:lblAlgn val="ctr"/>
        <c:lblOffset val="100"/>
        <c:noMultiLvlLbl val="0"/>
      </c:catAx>
      <c:valAx>
        <c:axId val="263899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96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95816"/>
        <c:axId val="263891896"/>
      </c:lineChart>
      <c:catAx>
        <c:axId val="263895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91896"/>
        <c:crosses val="autoZero"/>
        <c:auto val="1"/>
        <c:lblAlgn val="ctr"/>
        <c:lblOffset val="100"/>
        <c:noMultiLvlLbl val="0"/>
      </c:catAx>
      <c:valAx>
        <c:axId val="263891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95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98168"/>
        <c:axId val="263894248"/>
      </c:lineChart>
      <c:catAx>
        <c:axId val="263898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94248"/>
        <c:crosses val="autoZero"/>
        <c:auto val="1"/>
        <c:lblAlgn val="ctr"/>
        <c:lblOffset val="100"/>
        <c:noMultiLvlLbl val="0"/>
      </c:catAx>
      <c:valAx>
        <c:axId val="26389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98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97384"/>
        <c:axId val="263902088"/>
      </c:lineChart>
      <c:catAx>
        <c:axId val="263897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902088"/>
        <c:crosses val="autoZero"/>
        <c:auto val="1"/>
        <c:lblAlgn val="ctr"/>
        <c:lblOffset val="100"/>
        <c:noMultiLvlLbl val="0"/>
      </c:catAx>
      <c:valAx>
        <c:axId val="26390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97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92288"/>
        <c:axId val="263892680"/>
      </c:lineChart>
      <c:catAx>
        <c:axId val="26389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92680"/>
        <c:crosses val="autoZero"/>
        <c:auto val="1"/>
        <c:lblAlgn val="ctr"/>
        <c:lblOffset val="100"/>
        <c:noMultiLvlLbl val="0"/>
      </c:catAx>
      <c:valAx>
        <c:axId val="26389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9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895424"/>
        <c:axId val="263898560"/>
      </c:lineChart>
      <c:catAx>
        <c:axId val="26389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898560"/>
        <c:crosses val="autoZero"/>
        <c:auto val="1"/>
        <c:lblAlgn val="ctr"/>
        <c:lblOffset val="100"/>
        <c:noMultiLvlLbl val="0"/>
      </c:catAx>
      <c:valAx>
        <c:axId val="263898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89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39936"/>
        <c:axId val="741138760"/>
      </c:lineChart>
      <c:catAx>
        <c:axId val="74113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38760"/>
        <c:crosses val="autoZero"/>
        <c:auto val="1"/>
        <c:lblAlgn val="ctr"/>
        <c:lblOffset val="100"/>
        <c:noMultiLvlLbl val="0"/>
      </c:catAx>
      <c:valAx>
        <c:axId val="74113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3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8560"/>
        <c:axId val="741149344"/>
      </c:lineChart>
      <c:catAx>
        <c:axId val="741148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9344"/>
        <c:crosses val="autoZero"/>
        <c:auto val="1"/>
        <c:lblAlgn val="ctr"/>
        <c:lblOffset val="100"/>
        <c:noMultiLvlLbl val="0"/>
      </c:catAx>
      <c:valAx>
        <c:axId val="74114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8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39152"/>
        <c:axId val="741139544"/>
      </c:lineChart>
      <c:catAx>
        <c:axId val="74113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39544"/>
        <c:crosses val="autoZero"/>
        <c:auto val="1"/>
        <c:lblAlgn val="ctr"/>
        <c:lblOffset val="100"/>
        <c:noMultiLvlLbl val="0"/>
      </c:catAx>
      <c:valAx>
        <c:axId val="74113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3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3856"/>
        <c:axId val="741150912"/>
      </c:lineChart>
      <c:catAx>
        <c:axId val="74114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50912"/>
        <c:crosses val="autoZero"/>
        <c:auto val="1"/>
        <c:lblAlgn val="ctr"/>
        <c:lblOffset val="100"/>
        <c:noMultiLvlLbl val="0"/>
      </c:catAx>
      <c:valAx>
        <c:axId val="74115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6600"/>
        <c:axId val="741140720"/>
      </c:lineChart>
      <c:catAx>
        <c:axId val="741146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0720"/>
        <c:crosses val="autoZero"/>
        <c:auto val="1"/>
        <c:lblAlgn val="ctr"/>
        <c:lblOffset val="100"/>
        <c:noMultiLvlLbl val="0"/>
      </c:catAx>
      <c:valAx>
        <c:axId val="741140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6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1112"/>
        <c:axId val="741145816"/>
      </c:lineChart>
      <c:catAx>
        <c:axId val="74114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5816"/>
        <c:crosses val="autoZero"/>
        <c:auto val="1"/>
        <c:lblAlgn val="ctr"/>
        <c:lblOffset val="100"/>
        <c:noMultiLvlLbl val="0"/>
      </c:catAx>
      <c:valAx>
        <c:axId val="741145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8952"/>
        <c:axId val="741141896"/>
      </c:lineChart>
      <c:catAx>
        <c:axId val="74114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1896"/>
        <c:crosses val="autoZero"/>
        <c:auto val="1"/>
        <c:lblAlgn val="ctr"/>
        <c:lblOffset val="100"/>
        <c:noMultiLvlLbl val="0"/>
      </c:catAx>
      <c:valAx>
        <c:axId val="741141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4248"/>
        <c:axId val="741145424"/>
      </c:lineChart>
      <c:catAx>
        <c:axId val="74114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5424"/>
        <c:crosses val="autoZero"/>
        <c:auto val="1"/>
        <c:lblAlgn val="ctr"/>
        <c:lblOffset val="100"/>
        <c:noMultiLvlLbl val="0"/>
      </c:catAx>
      <c:valAx>
        <c:axId val="74114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6992"/>
        <c:axId val="741150520"/>
      </c:lineChart>
      <c:catAx>
        <c:axId val="741146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50520"/>
        <c:crosses val="autoZero"/>
        <c:auto val="1"/>
        <c:lblAlgn val="ctr"/>
        <c:lblOffset val="100"/>
        <c:noMultiLvlLbl val="0"/>
      </c:catAx>
      <c:valAx>
        <c:axId val="74115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6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7384"/>
        <c:axId val="741148168"/>
      </c:lineChart>
      <c:catAx>
        <c:axId val="741147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8168"/>
        <c:crosses val="autoZero"/>
        <c:auto val="1"/>
        <c:lblAlgn val="ctr"/>
        <c:lblOffset val="100"/>
        <c:noMultiLvlLbl val="0"/>
      </c:catAx>
      <c:valAx>
        <c:axId val="74114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7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2288"/>
        <c:axId val="741154048"/>
      </c:lineChart>
      <c:catAx>
        <c:axId val="74114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54048"/>
        <c:crosses val="autoZero"/>
        <c:auto val="1"/>
        <c:lblAlgn val="ctr"/>
        <c:lblOffset val="100"/>
        <c:noMultiLvlLbl val="0"/>
      </c:catAx>
      <c:valAx>
        <c:axId val="741154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51696"/>
        <c:axId val="741154440"/>
      </c:lineChart>
      <c:catAx>
        <c:axId val="741151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54440"/>
        <c:crosses val="autoZero"/>
        <c:auto val="1"/>
        <c:lblAlgn val="ctr"/>
        <c:lblOffset val="100"/>
        <c:noMultiLvlLbl val="0"/>
      </c:catAx>
      <c:valAx>
        <c:axId val="74115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51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52480"/>
        <c:axId val="741152872"/>
      </c:lineChart>
      <c:catAx>
        <c:axId val="74115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52872"/>
        <c:crosses val="autoZero"/>
        <c:auto val="1"/>
        <c:lblAlgn val="ctr"/>
        <c:lblOffset val="100"/>
        <c:noMultiLvlLbl val="0"/>
      </c:catAx>
      <c:valAx>
        <c:axId val="74115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5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53656"/>
        <c:axId val="734513816"/>
      </c:lineChart>
      <c:catAx>
        <c:axId val="741153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513816"/>
        <c:crosses val="autoZero"/>
        <c:auto val="1"/>
        <c:lblAlgn val="ctr"/>
        <c:lblOffset val="100"/>
        <c:noMultiLvlLbl val="0"/>
      </c:catAx>
      <c:valAx>
        <c:axId val="734513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53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513424"/>
        <c:axId val="734508328"/>
      </c:lineChart>
      <c:catAx>
        <c:axId val="734513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508328"/>
        <c:crosses val="autoZero"/>
        <c:auto val="1"/>
        <c:lblAlgn val="ctr"/>
        <c:lblOffset val="100"/>
        <c:noMultiLvlLbl val="0"/>
      </c:catAx>
      <c:valAx>
        <c:axId val="734508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513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519304"/>
        <c:axId val="734514208"/>
      </c:lineChart>
      <c:catAx>
        <c:axId val="734519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514208"/>
        <c:crosses val="autoZero"/>
        <c:auto val="1"/>
        <c:lblAlgn val="ctr"/>
        <c:lblOffset val="100"/>
        <c:noMultiLvlLbl val="0"/>
      </c:catAx>
      <c:valAx>
        <c:axId val="734514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519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508720"/>
        <c:axId val="734514600"/>
      </c:lineChart>
      <c:catAx>
        <c:axId val="734508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514600"/>
        <c:crosses val="autoZero"/>
        <c:auto val="1"/>
        <c:lblAlgn val="ctr"/>
        <c:lblOffset val="100"/>
        <c:noMultiLvlLbl val="0"/>
      </c:catAx>
      <c:valAx>
        <c:axId val="734514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508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509504"/>
        <c:axId val="734516168"/>
      </c:lineChart>
      <c:catAx>
        <c:axId val="734509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516168"/>
        <c:crosses val="autoZero"/>
        <c:auto val="1"/>
        <c:lblAlgn val="ctr"/>
        <c:lblOffset val="100"/>
        <c:noMultiLvlLbl val="0"/>
      </c:catAx>
      <c:valAx>
        <c:axId val="734516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509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511072"/>
        <c:axId val="734517344"/>
      </c:lineChart>
      <c:catAx>
        <c:axId val="734511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517344"/>
        <c:crosses val="autoZero"/>
        <c:auto val="1"/>
        <c:lblAlgn val="ctr"/>
        <c:lblOffset val="100"/>
        <c:noMultiLvlLbl val="0"/>
      </c:catAx>
      <c:valAx>
        <c:axId val="734517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511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513032"/>
        <c:axId val="734510288"/>
      </c:lineChart>
      <c:catAx>
        <c:axId val="734513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510288"/>
        <c:crosses val="autoZero"/>
        <c:auto val="1"/>
        <c:lblAlgn val="ctr"/>
        <c:lblOffset val="100"/>
        <c:noMultiLvlLbl val="0"/>
      </c:catAx>
      <c:valAx>
        <c:axId val="734510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513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510680"/>
        <c:axId val="734512640"/>
      </c:lineChart>
      <c:catAx>
        <c:axId val="734510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512640"/>
        <c:crosses val="autoZero"/>
        <c:auto val="1"/>
        <c:lblAlgn val="ctr"/>
        <c:lblOffset val="100"/>
        <c:noMultiLvlLbl val="0"/>
      </c:catAx>
      <c:valAx>
        <c:axId val="734512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510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516952"/>
        <c:axId val="734512248"/>
      </c:lineChart>
      <c:catAx>
        <c:axId val="734516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512248"/>
        <c:crosses val="autoZero"/>
        <c:auto val="1"/>
        <c:lblAlgn val="ctr"/>
        <c:lblOffset val="100"/>
        <c:noMultiLvlLbl val="0"/>
      </c:catAx>
      <c:valAx>
        <c:axId val="734512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516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517736"/>
        <c:axId val="734511464"/>
      </c:lineChart>
      <c:catAx>
        <c:axId val="734517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511464"/>
        <c:crosses val="autoZero"/>
        <c:auto val="1"/>
        <c:lblAlgn val="ctr"/>
        <c:lblOffset val="100"/>
        <c:noMultiLvlLbl val="0"/>
      </c:catAx>
      <c:valAx>
        <c:axId val="734511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517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518520"/>
        <c:axId val="734518912"/>
      </c:lineChart>
      <c:catAx>
        <c:axId val="734518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518912"/>
        <c:crosses val="autoZero"/>
        <c:auto val="1"/>
        <c:lblAlgn val="ctr"/>
        <c:lblOffset val="100"/>
        <c:noMultiLvlLbl val="0"/>
      </c:catAx>
      <c:valAx>
        <c:axId val="734518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518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520872"/>
        <c:axId val="734520088"/>
      </c:lineChart>
      <c:catAx>
        <c:axId val="734520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520088"/>
        <c:crosses val="autoZero"/>
        <c:auto val="1"/>
        <c:lblAlgn val="ctr"/>
        <c:lblOffset val="100"/>
        <c:noMultiLvlLbl val="0"/>
      </c:catAx>
      <c:valAx>
        <c:axId val="734520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520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522832"/>
        <c:axId val="734519696"/>
      </c:lineChart>
      <c:catAx>
        <c:axId val="734522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519696"/>
        <c:crosses val="autoZero"/>
        <c:auto val="1"/>
        <c:lblAlgn val="ctr"/>
        <c:lblOffset val="100"/>
        <c:noMultiLvlLbl val="0"/>
      </c:catAx>
      <c:valAx>
        <c:axId val="734519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522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4520480"/>
        <c:axId val="734521264"/>
      </c:lineChart>
      <c:catAx>
        <c:axId val="734520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4521264"/>
        <c:crosses val="autoZero"/>
        <c:auto val="1"/>
        <c:lblAlgn val="ctr"/>
        <c:lblOffset val="100"/>
        <c:noMultiLvlLbl val="0"/>
      </c:catAx>
      <c:valAx>
        <c:axId val="734521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4520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80368"/>
        <c:axId val="709472528"/>
      </c:lineChart>
      <c:catAx>
        <c:axId val="709480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72528"/>
        <c:crosses val="autoZero"/>
        <c:auto val="1"/>
        <c:lblAlgn val="ctr"/>
        <c:lblOffset val="100"/>
        <c:noMultiLvlLbl val="0"/>
      </c:catAx>
      <c:valAx>
        <c:axId val="70947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80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76056"/>
        <c:axId val="709474096"/>
      </c:lineChart>
      <c:catAx>
        <c:axId val="70947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74096"/>
        <c:crosses val="autoZero"/>
        <c:auto val="1"/>
        <c:lblAlgn val="ctr"/>
        <c:lblOffset val="100"/>
        <c:noMultiLvlLbl val="0"/>
      </c:catAx>
      <c:valAx>
        <c:axId val="709474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7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78800"/>
        <c:axId val="709473312"/>
      </c:lineChart>
      <c:catAx>
        <c:axId val="70947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73312"/>
        <c:crosses val="autoZero"/>
        <c:auto val="1"/>
        <c:lblAlgn val="ctr"/>
        <c:lblOffset val="100"/>
        <c:noMultiLvlLbl val="0"/>
      </c:catAx>
      <c:valAx>
        <c:axId val="70947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7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72920"/>
        <c:axId val="709477232"/>
      </c:lineChart>
      <c:catAx>
        <c:axId val="70947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77232"/>
        <c:crosses val="autoZero"/>
        <c:auto val="1"/>
        <c:lblAlgn val="ctr"/>
        <c:lblOffset val="100"/>
        <c:noMultiLvlLbl val="0"/>
      </c:catAx>
      <c:valAx>
        <c:axId val="709477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7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72136"/>
        <c:axId val="709479976"/>
      </c:lineChart>
      <c:catAx>
        <c:axId val="709472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79976"/>
        <c:crosses val="autoZero"/>
        <c:auto val="1"/>
        <c:lblAlgn val="ctr"/>
        <c:lblOffset val="100"/>
        <c:noMultiLvlLbl val="0"/>
      </c:catAx>
      <c:valAx>
        <c:axId val="709479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72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69784"/>
        <c:axId val="709474880"/>
      </c:lineChart>
      <c:catAx>
        <c:axId val="70946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74880"/>
        <c:crosses val="autoZero"/>
        <c:auto val="1"/>
        <c:lblAlgn val="ctr"/>
        <c:lblOffset val="100"/>
        <c:noMultiLvlLbl val="0"/>
      </c:catAx>
      <c:valAx>
        <c:axId val="709474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6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78408"/>
        <c:axId val="709468216"/>
      </c:lineChart>
      <c:catAx>
        <c:axId val="709478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68216"/>
        <c:crosses val="autoZero"/>
        <c:auto val="1"/>
        <c:lblAlgn val="ctr"/>
        <c:lblOffset val="100"/>
        <c:noMultiLvlLbl val="0"/>
      </c:catAx>
      <c:valAx>
        <c:axId val="709468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78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75664"/>
        <c:axId val="709478016"/>
      </c:lineChart>
      <c:catAx>
        <c:axId val="709475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78016"/>
        <c:crosses val="autoZero"/>
        <c:auto val="1"/>
        <c:lblAlgn val="ctr"/>
        <c:lblOffset val="100"/>
        <c:noMultiLvlLbl val="0"/>
      </c:catAx>
      <c:valAx>
        <c:axId val="70947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75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76840"/>
        <c:axId val="709468608"/>
      </c:lineChart>
      <c:catAx>
        <c:axId val="70947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68608"/>
        <c:crosses val="autoZero"/>
        <c:auto val="1"/>
        <c:lblAlgn val="ctr"/>
        <c:lblOffset val="100"/>
        <c:noMultiLvlLbl val="0"/>
      </c:catAx>
      <c:valAx>
        <c:axId val="70946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7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70176"/>
        <c:axId val="709471352"/>
      </c:lineChart>
      <c:catAx>
        <c:axId val="709470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71352"/>
        <c:crosses val="autoZero"/>
        <c:auto val="1"/>
        <c:lblAlgn val="ctr"/>
        <c:lblOffset val="100"/>
        <c:noMultiLvlLbl val="0"/>
      </c:catAx>
      <c:valAx>
        <c:axId val="70947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70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70960"/>
        <c:axId val="709471744"/>
      </c:lineChart>
      <c:catAx>
        <c:axId val="70947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71744"/>
        <c:crosses val="autoZero"/>
        <c:auto val="1"/>
        <c:lblAlgn val="ctr"/>
        <c:lblOffset val="100"/>
        <c:noMultiLvlLbl val="0"/>
      </c:catAx>
      <c:valAx>
        <c:axId val="70947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7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83896"/>
        <c:axId val="709480760"/>
      </c:lineChart>
      <c:catAx>
        <c:axId val="709483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80760"/>
        <c:crosses val="autoZero"/>
        <c:auto val="1"/>
        <c:lblAlgn val="ctr"/>
        <c:lblOffset val="100"/>
        <c:noMultiLvlLbl val="0"/>
      </c:catAx>
      <c:valAx>
        <c:axId val="709480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83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81152"/>
        <c:axId val="709482720"/>
      </c:lineChart>
      <c:catAx>
        <c:axId val="709481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82720"/>
        <c:crosses val="autoZero"/>
        <c:auto val="1"/>
        <c:lblAlgn val="ctr"/>
        <c:lblOffset val="100"/>
        <c:noMultiLvlLbl val="0"/>
      </c:catAx>
      <c:valAx>
        <c:axId val="709482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81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9481936"/>
        <c:axId val="709482328"/>
      </c:lineChart>
      <c:catAx>
        <c:axId val="70948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9482328"/>
        <c:crosses val="autoZero"/>
        <c:auto val="1"/>
        <c:lblAlgn val="ctr"/>
        <c:lblOffset val="100"/>
        <c:noMultiLvlLbl val="0"/>
      </c:catAx>
      <c:valAx>
        <c:axId val="709482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948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78424"/>
        <c:axId val="754876072"/>
      </c:lineChart>
      <c:catAx>
        <c:axId val="754878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76072"/>
        <c:crosses val="autoZero"/>
        <c:auto val="1"/>
        <c:lblAlgn val="ctr"/>
        <c:lblOffset val="100"/>
        <c:noMultiLvlLbl val="0"/>
      </c:catAx>
      <c:valAx>
        <c:axId val="75487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78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78816"/>
        <c:axId val="754877248"/>
      </c:lineChart>
      <c:catAx>
        <c:axId val="754878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77248"/>
        <c:crosses val="autoZero"/>
        <c:auto val="1"/>
        <c:lblAlgn val="ctr"/>
        <c:lblOffset val="100"/>
        <c:noMultiLvlLbl val="0"/>
      </c:catAx>
      <c:valAx>
        <c:axId val="75487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78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76464"/>
        <c:axId val="754876856"/>
      </c:lineChart>
      <c:catAx>
        <c:axId val="75487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76856"/>
        <c:crosses val="autoZero"/>
        <c:auto val="1"/>
        <c:lblAlgn val="ctr"/>
        <c:lblOffset val="100"/>
        <c:noMultiLvlLbl val="0"/>
      </c:catAx>
      <c:valAx>
        <c:axId val="75487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7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71368"/>
        <c:axId val="754869408"/>
      </c:lineChart>
      <c:catAx>
        <c:axId val="754871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69408"/>
        <c:crosses val="autoZero"/>
        <c:auto val="1"/>
        <c:lblAlgn val="ctr"/>
        <c:lblOffset val="100"/>
        <c:noMultiLvlLbl val="0"/>
      </c:catAx>
      <c:valAx>
        <c:axId val="75486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71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63136"/>
        <c:axId val="754864312"/>
      </c:lineChart>
      <c:catAx>
        <c:axId val="75486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64312"/>
        <c:crosses val="autoZero"/>
        <c:auto val="1"/>
        <c:lblAlgn val="ctr"/>
        <c:lblOffset val="100"/>
        <c:noMultiLvlLbl val="0"/>
      </c:catAx>
      <c:valAx>
        <c:axId val="754864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6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65488"/>
        <c:axId val="754870584"/>
      </c:lineChart>
      <c:catAx>
        <c:axId val="75486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70584"/>
        <c:crosses val="autoZero"/>
        <c:auto val="1"/>
        <c:lblAlgn val="ctr"/>
        <c:lblOffset val="100"/>
        <c:noMultiLvlLbl val="0"/>
      </c:catAx>
      <c:valAx>
        <c:axId val="75487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6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70976"/>
        <c:axId val="754873720"/>
      </c:lineChart>
      <c:catAx>
        <c:axId val="754870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73720"/>
        <c:crosses val="autoZero"/>
        <c:auto val="1"/>
        <c:lblAlgn val="ctr"/>
        <c:lblOffset val="100"/>
        <c:noMultiLvlLbl val="0"/>
      </c:catAx>
      <c:valAx>
        <c:axId val="75487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70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66272"/>
        <c:axId val="754872152"/>
      </c:lineChart>
      <c:catAx>
        <c:axId val="754866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72152"/>
        <c:crosses val="autoZero"/>
        <c:auto val="1"/>
        <c:lblAlgn val="ctr"/>
        <c:lblOffset val="100"/>
        <c:noMultiLvlLbl val="0"/>
      </c:catAx>
      <c:valAx>
        <c:axId val="75487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66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74896"/>
        <c:axId val="754866664"/>
      </c:lineChart>
      <c:catAx>
        <c:axId val="75487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66664"/>
        <c:crosses val="autoZero"/>
        <c:auto val="1"/>
        <c:lblAlgn val="ctr"/>
        <c:lblOffset val="100"/>
        <c:noMultiLvlLbl val="0"/>
      </c:catAx>
      <c:valAx>
        <c:axId val="75486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7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72544"/>
        <c:axId val="754865096"/>
      </c:lineChart>
      <c:catAx>
        <c:axId val="75487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65096"/>
        <c:crosses val="autoZero"/>
        <c:auto val="1"/>
        <c:lblAlgn val="ctr"/>
        <c:lblOffset val="100"/>
        <c:noMultiLvlLbl val="0"/>
      </c:catAx>
      <c:valAx>
        <c:axId val="75486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7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68624"/>
        <c:axId val="754867056"/>
      </c:lineChart>
      <c:catAx>
        <c:axId val="75486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67056"/>
        <c:crosses val="autoZero"/>
        <c:auto val="1"/>
        <c:lblAlgn val="ctr"/>
        <c:lblOffset val="100"/>
        <c:noMultiLvlLbl val="0"/>
      </c:catAx>
      <c:valAx>
        <c:axId val="754867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6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67448"/>
        <c:axId val="754867840"/>
      </c:lineChart>
      <c:catAx>
        <c:axId val="75486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67840"/>
        <c:crosses val="autoZero"/>
        <c:auto val="1"/>
        <c:lblAlgn val="ctr"/>
        <c:lblOffset val="100"/>
        <c:noMultiLvlLbl val="0"/>
      </c:catAx>
      <c:valAx>
        <c:axId val="754867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6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69016"/>
        <c:axId val="754869800"/>
      </c:lineChart>
      <c:catAx>
        <c:axId val="754869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869800"/>
        <c:crosses val="autoZero"/>
        <c:auto val="1"/>
        <c:lblAlgn val="ctr"/>
        <c:lblOffset val="100"/>
        <c:noMultiLvlLbl val="0"/>
      </c:catAx>
      <c:valAx>
        <c:axId val="754869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69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870192"/>
        <c:axId val="754406608"/>
      </c:lineChart>
      <c:catAx>
        <c:axId val="75487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06608"/>
        <c:crosses val="autoZero"/>
        <c:auto val="1"/>
        <c:lblAlgn val="ctr"/>
        <c:lblOffset val="100"/>
        <c:noMultiLvlLbl val="0"/>
      </c:catAx>
      <c:valAx>
        <c:axId val="75440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87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13664"/>
        <c:axId val="754416016"/>
      </c:lineChart>
      <c:catAx>
        <c:axId val="75441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16016"/>
        <c:crosses val="autoZero"/>
        <c:auto val="1"/>
        <c:lblAlgn val="ctr"/>
        <c:lblOffset val="100"/>
        <c:noMultiLvlLbl val="0"/>
      </c:catAx>
      <c:valAx>
        <c:axId val="75441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1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12880"/>
        <c:axId val="754414056"/>
      </c:lineChart>
      <c:catAx>
        <c:axId val="75441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14056"/>
        <c:crosses val="autoZero"/>
        <c:auto val="1"/>
        <c:lblAlgn val="ctr"/>
        <c:lblOffset val="100"/>
        <c:noMultiLvlLbl val="0"/>
      </c:catAx>
      <c:valAx>
        <c:axId val="75441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1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08176"/>
        <c:axId val="754414840"/>
      </c:lineChart>
      <c:catAx>
        <c:axId val="754408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14840"/>
        <c:crosses val="autoZero"/>
        <c:auto val="1"/>
        <c:lblAlgn val="ctr"/>
        <c:lblOffset val="100"/>
        <c:noMultiLvlLbl val="0"/>
      </c:catAx>
      <c:valAx>
        <c:axId val="75441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08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16408"/>
        <c:axId val="754416800"/>
      </c:lineChart>
      <c:catAx>
        <c:axId val="75441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16800"/>
        <c:crosses val="autoZero"/>
        <c:auto val="1"/>
        <c:lblAlgn val="ctr"/>
        <c:lblOffset val="100"/>
        <c:noMultiLvlLbl val="0"/>
      </c:catAx>
      <c:valAx>
        <c:axId val="75441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1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17584"/>
        <c:axId val="754408568"/>
      </c:lineChart>
      <c:catAx>
        <c:axId val="75441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08568"/>
        <c:crosses val="autoZero"/>
        <c:auto val="1"/>
        <c:lblAlgn val="ctr"/>
        <c:lblOffset val="100"/>
        <c:noMultiLvlLbl val="0"/>
      </c:catAx>
      <c:valAx>
        <c:axId val="75440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1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09744"/>
        <c:axId val="754408960"/>
      </c:lineChart>
      <c:catAx>
        <c:axId val="75440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08960"/>
        <c:crosses val="autoZero"/>
        <c:auto val="1"/>
        <c:lblAlgn val="ctr"/>
        <c:lblOffset val="100"/>
        <c:noMultiLvlLbl val="0"/>
      </c:catAx>
      <c:valAx>
        <c:axId val="75440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0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06216"/>
        <c:axId val="754407000"/>
      </c:lineChart>
      <c:catAx>
        <c:axId val="75440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07000"/>
        <c:crosses val="autoZero"/>
        <c:auto val="1"/>
        <c:lblAlgn val="ctr"/>
        <c:lblOffset val="100"/>
        <c:noMultiLvlLbl val="0"/>
      </c:catAx>
      <c:valAx>
        <c:axId val="75440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0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07392"/>
        <c:axId val="754407784"/>
      </c:lineChart>
      <c:catAx>
        <c:axId val="75440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07784"/>
        <c:crosses val="autoZero"/>
        <c:auto val="1"/>
        <c:lblAlgn val="ctr"/>
        <c:lblOffset val="100"/>
        <c:noMultiLvlLbl val="0"/>
      </c:catAx>
      <c:valAx>
        <c:axId val="75440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0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54410528"/>
        <c:axId val="754410920"/>
      </c:lineChart>
      <c:catAx>
        <c:axId val="75441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10920"/>
        <c:crosses val="autoZero"/>
        <c:auto val="1"/>
        <c:lblAlgn val="ctr"/>
        <c:lblOffset val="100"/>
        <c:noMultiLvlLbl val="0"/>
      </c:catAx>
      <c:valAx>
        <c:axId val="754410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1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11704"/>
        <c:axId val="754412096"/>
      </c:lineChart>
      <c:catAx>
        <c:axId val="75441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12096"/>
        <c:crosses val="autoZero"/>
        <c:auto val="1"/>
        <c:lblAlgn val="ctr"/>
        <c:lblOffset val="100"/>
        <c:noMultiLvlLbl val="0"/>
      </c:catAx>
      <c:valAx>
        <c:axId val="75441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1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18368"/>
        <c:axId val="754419152"/>
      </c:lineChart>
      <c:catAx>
        <c:axId val="75441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19152"/>
        <c:crosses val="autoZero"/>
        <c:auto val="1"/>
        <c:lblAlgn val="ctr"/>
        <c:lblOffset val="100"/>
        <c:noMultiLvlLbl val="0"/>
      </c:catAx>
      <c:valAx>
        <c:axId val="75441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18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4418760"/>
        <c:axId val="754419936"/>
      </c:lineChart>
      <c:catAx>
        <c:axId val="75441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19936"/>
        <c:crosses val="autoZero"/>
        <c:auto val="1"/>
        <c:lblAlgn val="ctr"/>
        <c:lblOffset val="100"/>
        <c:noMultiLvlLbl val="0"/>
      </c:catAx>
      <c:valAx>
        <c:axId val="75441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1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-65768.930804557938</c:v>
                </c:pt>
                <c:pt idx="1">
                  <c:v>308909.41497786203</c:v>
                </c:pt>
                <c:pt idx="2">
                  <c:v>404604.12646801479</c:v>
                </c:pt>
                <c:pt idx="3">
                  <c:v>386764.32672576507</c:v>
                </c:pt>
                <c:pt idx="4">
                  <c:v>374783.91544270574</c:v>
                </c:pt>
                <c:pt idx="5">
                  <c:v>362988.50722726533</c:v>
                </c:pt>
                <c:pt idx="6">
                  <c:v>351396.1581986252</c:v>
                </c:pt>
                <c:pt idx="7">
                  <c:v>277615.47702583252</c:v>
                </c:pt>
                <c:pt idx="8">
                  <c:v>263256.74549658567</c:v>
                </c:pt>
                <c:pt idx="9">
                  <c:v>254896.63942039557</c:v>
                </c:pt>
                <c:pt idx="10">
                  <c:v>246686.92211655292</c:v>
                </c:pt>
                <c:pt idx="11">
                  <c:v>238637.61202285442</c:v>
                </c:pt>
                <c:pt idx="12">
                  <c:v>230756.92567538179</c:v>
                </c:pt>
                <c:pt idx="13">
                  <c:v>223051.47147825354</c:v>
                </c:pt>
                <c:pt idx="14">
                  <c:v>215526.42524426637</c:v>
                </c:pt>
                <c:pt idx="15">
                  <c:v>208185.68913002047</c:v>
                </c:pt>
                <c:pt idx="16">
                  <c:v>201032.03544843176</c:v>
                </c:pt>
                <c:pt idx="17">
                  <c:v>194067.23671283919</c:v>
                </c:pt>
                <c:pt idx="18">
                  <c:v>187292.18314920954</c:v>
                </c:pt>
                <c:pt idx="19">
                  <c:v>181877.24237050102</c:v>
                </c:pt>
                <c:pt idx="20">
                  <c:v>175263.6487956091</c:v>
                </c:pt>
                <c:pt idx="21">
                  <c:v>168864.89860519531</c:v>
                </c:pt>
                <c:pt idx="22">
                  <c:v>162676.48233611652</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-5502867.9418948079</c:v>
                </c:pt>
                <c:pt idx="1">
                  <c:v>-5193958.5269169454</c:v>
                </c:pt>
                <c:pt idx="2">
                  <c:v>-4789354.4004489304</c:v>
                </c:pt>
                <c:pt idx="3">
                  <c:v>-4402590.0737231653</c:v>
                </c:pt>
                <c:pt idx="4">
                  <c:v>-4027806.1582804597</c:v>
                </c:pt>
                <c:pt idx="5">
                  <c:v>-3664817.6510531944</c:v>
                </c:pt>
                <c:pt idx="6">
                  <c:v>-3313421.4928545691</c:v>
                </c:pt>
                <c:pt idx="7">
                  <c:v>-3035806.0158287366</c:v>
                </c:pt>
                <c:pt idx="8">
                  <c:v>-2772549.2703321511</c:v>
                </c:pt>
                <c:pt idx="9">
                  <c:v>-2517652.6309117554</c:v>
                </c:pt>
                <c:pt idx="10">
                  <c:v>-2270965.7087952024</c:v>
                </c:pt>
                <c:pt idx="11">
                  <c:v>-2032328.096772348</c:v>
                </c:pt>
                <c:pt idx="12">
                  <c:v>-1801571.1710969661</c:v>
                </c:pt>
                <c:pt idx="13">
                  <c:v>-1578519.6996187125</c:v>
                </c:pt>
                <c:pt idx="14">
                  <c:v>-1362993.2743744461</c:v>
                </c:pt>
                <c:pt idx="15">
                  <c:v>-1154807.5852444256</c:v>
                </c:pt>
                <c:pt idx="16">
                  <c:v>-953775.54979599384</c:v>
                </c:pt>
                <c:pt idx="17">
                  <c:v>-759708.31308315462</c:v>
                </c:pt>
                <c:pt idx="18">
                  <c:v>-572416.12993394514</c:v>
                </c:pt>
                <c:pt idx="19">
                  <c:v>-390538.88756344409</c:v>
                </c:pt>
                <c:pt idx="20">
                  <c:v>-215275.23876783499</c:v>
                </c:pt>
                <c:pt idx="21">
                  <c:v>-46410.340162639681</c:v>
                </c:pt>
                <c:pt idx="22">
                  <c:v>116266.14217347684</c:v>
                </c:pt>
              </c:numCache>
            </c:numRef>
          </c:val>
          <c:smooth val="0"/>
        </c:ser>
        <c:dLbls>
          <c:showLegendKey val="0"/>
          <c:showVal val="0"/>
          <c:showCatName val="0"/>
          <c:showSerName val="0"/>
          <c:showPercent val="0"/>
          <c:showBubbleSize val="0"/>
        </c:dLbls>
        <c:smooth val="0"/>
        <c:axId val="754420720"/>
        <c:axId val="754421112"/>
      </c:lineChart>
      <c:catAx>
        <c:axId val="75442072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4421112"/>
        <c:crosses val="autoZero"/>
        <c:auto val="1"/>
        <c:lblAlgn val="ctr"/>
        <c:lblOffset val="100"/>
        <c:noMultiLvlLbl val="0"/>
      </c:catAx>
      <c:valAx>
        <c:axId val="7544211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442072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788896"/>
        <c:axId val="332799480"/>
      </c:lineChart>
      <c:catAx>
        <c:axId val="332788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799480"/>
        <c:crosses val="autoZero"/>
        <c:auto val="1"/>
        <c:lblAlgn val="ctr"/>
        <c:lblOffset val="100"/>
        <c:noMultiLvlLbl val="0"/>
      </c:catAx>
      <c:valAx>
        <c:axId val="332799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788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794384"/>
        <c:axId val="332791248"/>
      </c:lineChart>
      <c:catAx>
        <c:axId val="332794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791248"/>
        <c:crosses val="autoZero"/>
        <c:auto val="1"/>
        <c:lblAlgn val="ctr"/>
        <c:lblOffset val="100"/>
        <c:noMultiLvlLbl val="0"/>
      </c:catAx>
      <c:valAx>
        <c:axId val="33279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794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799872"/>
        <c:axId val="332791640"/>
      </c:lineChart>
      <c:catAx>
        <c:axId val="332799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791640"/>
        <c:crosses val="autoZero"/>
        <c:auto val="1"/>
        <c:lblAlgn val="ctr"/>
        <c:lblOffset val="100"/>
        <c:noMultiLvlLbl val="0"/>
      </c:catAx>
      <c:valAx>
        <c:axId val="33279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799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796344"/>
        <c:axId val="332800264"/>
      </c:lineChart>
      <c:catAx>
        <c:axId val="332796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00264"/>
        <c:crosses val="autoZero"/>
        <c:auto val="1"/>
        <c:lblAlgn val="ctr"/>
        <c:lblOffset val="100"/>
        <c:noMultiLvlLbl val="0"/>
      </c:catAx>
      <c:valAx>
        <c:axId val="332800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796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796736"/>
        <c:axId val="332790464"/>
      </c:lineChart>
      <c:catAx>
        <c:axId val="332796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790464"/>
        <c:crosses val="autoZero"/>
        <c:auto val="1"/>
        <c:lblAlgn val="ctr"/>
        <c:lblOffset val="100"/>
        <c:noMultiLvlLbl val="0"/>
      </c:catAx>
      <c:valAx>
        <c:axId val="332790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796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797912"/>
        <c:axId val="332792424"/>
      </c:lineChart>
      <c:catAx>
        <c:axId val="332797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792424"/>
        <c:crosses val="autoZero"/>
        <c:auto val="1"/>
        <c:lblAlgn val="ctr"/>
        <c:lblOffset val="100"/>
        <c:noMultiLvlLbl val="0"/>
      </c:catAx>
      <c:valAx>
        <c:axId val="33279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797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790856"/>
        <c:axId val="332799088"/>
      </c:lineChart>
      <c:catAx>
        <c:axId val="332790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799088"/>
        <c:crosses val="autoZero"/>
        <c:auto val="1"/>
        <c:lblAlgn val="ctr"/>
        <c:lblOffset val="100"/>
        <c:noMultiLvlLbl val="0"/>
      </c:catAx>
      <c:valAx>
        <c:axId val="332799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790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789680"/>
        <c:axId val="332788504"/>
      </c:lineChart>
      <c:catAx>
        <c:axId val="33278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788504"/>
        <c:crosses val="autoZero"/>
        <c:auto val="1"/>
        <c:lblAlgn val="ctr"/>
        <c:lblOffset val="100"/>
        <c:noMultiLvlLbl val="0"/>
      </c:catAx>
      <c:valAx>
        <c:axId val="332788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78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795952"/>
        <c:axId val="332789288"/>
      </c:lineChart>
      <c:catAx>
        <c:axId val="332795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789288"/>
        <c:crosses val="autoZero"/>
        <c:auto val="1"/>
        <c:lblAlgn val="ctr"/>
        <c:lblOffset val="100"/>
        <c:noMultiLvlLbl val="0"/>
      </c:catAx>
      <c:valAx>
        <c:axId val="332789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795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798696"/>
        <c:axId val="332793600"/>
      </c:lineChart>
      <c:catAx>
        <c:axId val="332798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793600"/>
        <c:crosses val="autoZero"/>
        <c:auto val="1"/>
        <c:lblAlgn val="ctr"/>
        <c:lblOffset val="100"/>
        <c:noMultiLvlLbl val="0"/>
      </c:catAx>
      <c:valAx>
        <c:axId val="33279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798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793992"/>
        <c:axId val="332795560"/>
      </c:lineChart>
      <c:catAx>
        <c:axId val="332793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795560"/>
        <c:crosses val="autoZero"/>
        <c:auto val="1"/>
        <c:lblAlgn val="ctr"/>
        <c:lblOffset val="100"/>
        <c:noMultiLvlLbl val="0"/>
      </c:catAx>
      <c:valAx>
        <c:axId val="332795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793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01832"/>
        <c:axId val="332803400"/>
      </c:lineChart>
      <c:catAx>
        <c:axId val="332801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03400"/>
        <c:crosses val="autoZero"/>
        <c:auto val="1"/>
        <c:lblAlgn val="ctr"/>
        <c:lblOffset val="100"/>
        <c:noMultiLvlLbl val="0"/>
      </c:catAx>
      <c:valAx>
        <c:axId val="332803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01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03008"/>
        <c:axId val="332802616"/>
      </c:lineChart>
      <c:catAx>
        <c:axId val="332803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02616"/>
        <c:crosses val="autoZero"/>
        <c:auto val="1"/>
        <c:lblAlgn val="ctr"/>
        <c:lblOffset val="100"/>
        <c:noMultiLvlLbl val="0"/>
      </c:catAx>
      <c:valAx>
        <c:axId val="332802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03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2803792"/>
        <c:axId val="332802224"/>
      </c:lineChart>
      <c:catAx>
        <c:axId val="332803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2802224"/>
        <c:crosses val="autoZero"/>
        <c:auto val="1"/>
        <c:lblAlgn val="ctr"/>
        <c:lblOffset val="100"/>
        <c:noMultiLvlLbl val="0"/>
      </c:catAx>
      <c:valAx>
        <c:axId val="332802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2803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6568"/>
        <c:axId val="259630296"/>
      </c:lineChart>
      <c:catAx>
        <c:axId val="259636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0296"/>
        <c:crosses val="autoZero"/>
        <c:auto val="1"/>
        <c:lblAlgn val="ctr"/>
        <c:lblOffset val="100"/>
        <c:noMultiLvlLbl val="0"/>
      </c:catAx>
      <c:valAx>
        <c:axId val="259630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6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8528"/>
        <c:axId val="259632648"/>
      </c:lineChart>
      <c:catAx>
        <c:axId val="259638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2648"/>
        <c:crosses val="autoZero"/>
        <c:auto val="1"/>
        <c:lblAlgn val="ctr"/>
        <c:lblOffset val="100"/>
        <c:noMultiLvlLbl val="0"/>
      </c:catAx>
      <c:valAx>
        <c:axId val="259632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8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1080"/>
        <c:axId val="259634608"/>
      </c:lineChart>
      <c:catAx>
        <c:axId val="259631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4608"/>
        <c:crosses val="autoZero"/>
        <c:auto val="1"/>
        <c:lblAlgn val="ctr"/>
        <c:lblOffset val="100"/>
        <c:noMultiLvlLbl val="0"/>
      </c:catAx>
      <c:valAx>
        <c:axId val="259634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1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0880"/>
        <c:axId val="259633432"/>
      </c:lineChart>
      <c:catAx>
        <c:axId val="259640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3432"/>
        <c:crosses val="autoZero"/>
        <c:auto val="1"/>
        <c:lblAlgn val="ctr"/>
        <c:lblOffset val="100"/>
        <c:noMultiLvlLbl val="0"/>
      </c:catAx>
      <c:valAx>
        <c:axId val="259633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0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6176"/>
        <c:axId val="259640488"/>
      </c:lineChart>
      <c:catAx>
        <c:axId val="259636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0488"/>
        <c:crosses val="autoZero"/>
        <c:auto val="1"/>
        <c:lblAlgn val="ctr"/>
        <c:lblOffset val="100"/>
        <c:noMultiLvlLbl val="0"/>
      </c:catAx>
      <c:valAx>
        <c:axId val="259640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6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2256"/>
        <c:axId val="259631472"/>
      </c:lineChart>
      <c:catAx>
        <c:axId val="259632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1472"/>
        <c:crosses val="autoZero"/>
        <c:auto val="1"/>
        <c:lblAlgn val="ctr"/>
        <c:lblOffset val="100"/>
        <c:noMultiLvlLbl val="0"/>
      </c:catAx>
      <c:valAx>
        <c:axId val="259631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2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6960"/>
        <c:axId val="259633824"/>
      </c:lineChart>
      <c:catAx>
        <c:axId val="259636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3824"/>
        <c:crosses val="autoZero"/>
        <c:auto val="1"/>
        <c:lblAlgn val="ctr"/>
        <c:lblOffset val="100"/>
        <c:noMultiLvlLbl val="0"/>
      </c:catAx>
      <c:valAx>
        <c:axId val="259633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6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3040"/>
        <c:axId val="259629120"/>
      </c:lineChart>
      <c:catAx>
        <c:axId val="259633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29120"/>
        <c:crosses val="autoZero"/>
        <c:auto val="1"/>
        <c:lblAlgn val="ctr"/>
        <c:lblOffset val="100"/>
        <c:noMultiLvlLbl val="0"/>
      </c:catAx>
      <c:valAx>
        <c:axId val="259629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3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4216"/>
        <c:axId val="259629512"/>
      </c:lineChart>
      <c:catAx>
        <c:axId val="259634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29512"/>
        <c:crosses val="autoZero"/>
        <c:auto val="1"/>
        <c:lblAlgn val="ctr"/>
        <c:lblOffset val="100"/>
        <c:noMultiLvlLbl val="0"/>
      </c:catAx>
      <c:valAx>
        <c:axId val="259629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4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29904"/>
        <c:axId val="259639312"/>
      </c:lineChart>
      <c:catAx>
        <c:axId val="259629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9312"/>
        <c:crosses val="autoZero"/>
        <c:auto val="1"/>
        <c:lblAlgn val="ctr"/>
        <c:lblOffset val="100"/>
        <c:noMultiLvlLbl val="0"/>
      </c:catAx>
      <c:valAx>
        <c:axId val="259639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29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9704"/>
        <c:axId val="259651072"/>
      </c:lineChart>
      <c:catAx>
        <c:axId val="259639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51072"/>
        <c:crosses val="autoZero"/>
        <c:auto val="1"/>
        <c:lblAlgn val="ctr"/>
        <c:lblOffset val="100"/>
        <c:noMultiLvlLbl val="0"/>
      </c:catAx>
      <c:valAx>
        <c:axId val="259651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9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2840"/>
        <c:axId val="259653032"/>
      </c:lineChart>
      <c:catAx>
        <c:axId val="259642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53032"/>
        <c:crosses val="autoZero"/>
        <c:auto val="1"/>
        <c:lblAlgn val="ctr"/>
        <c:lblOffset val="100"/>
        <c:noMultiLvlLbl val="0"/>
      </c:catAx>
      <c:valAx>
        <c:axId val="259653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2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4408"/>
        <c:axId val="259651856"/>
      </c:lineChart>
      <c:catAx>
        <c:axId val="259644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51856"/>
        <c:crosses val="autoZero"/>
        <c:auto val="1"/>
        <c:lblAlgn val="ctr"/>
        <c:lblOffset val="100"/>
        <c:noMultiLvlLbl val="0"/>
      </c:catAx>
      <c:valAx>
        <c:axId val="259651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4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3232"/>
        <c:axId val="259643624"/>
      </c:lineChart>
      <c:catAx>
        <c:axId val="259643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3624"/>
        <c:crosses val="autoZero"/>
        <c:auto val="1"/>
        <c:lblAlgn val="ctr"/>
        <c:lblOffset val="100"/>
        <c:noMultiLvlLbl val="0"/>
      </c:catAx>
      <c:valAx>
        <c:axId val="259643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3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6368"/>
        <c:axId val="259653816"/>
      </c:lineChart>
      <c:catAx>
        <c:axId val="259646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53816"/>
        <c:crosses val="autoZero"/>
        <c:auto val="1"/>
        <c:lblAlgn val="ctr"/>
        <c:lblOffset val="100"/>
        <c:noMultiLvlLbl val="0"/>
      </c:catAx>
      <c:valAx>
        <c:axId val="259653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6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6760"/>
        <c:axId val="259642448"/>
      </c:lineChart>
      <c:catAx>
        <c:axId val="259646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2448"/>
        <c:crosses val="autoZero"/>
        <c:auto val="1"/>
        <c:lblAlgn val="ctr"/>
        <c:lblOffset val="100"/>
        <c:noMultiLvlLbl val="0"/>
      </c:catAx>
      <c:valAx>
        <c:axId val="259642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6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52640"/>
        <c:axId val="259647936"/>
      </c:lineChart>
      <c:catAx>
        <c:axId val="259652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7936"/>
        <c:crosses val="autoZero"/>
        <c:auto val="1"/>
        <c:lblAlgn val="ctr"/>
        <c:lblOffset val="100"/>
        <c:noMultiLvlLbl val="0"/>
      </c:catAx>
      <c:valAx>
        <c:axId val="259647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52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4800"/>
        <c:axId val="259650288"/>
      </c:lineChart>
      <c:catAx>
        <c:axId val="259644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50288"/>
        <c:crosses val="autoZero"/>
        <c:auto val="1"/>
        <c:lblAlgn val="ctr"/>
        <c:lblOffset val="100"/>
        <c:noMultiLvlLbl val="0"/>
      </c:catAx>
      <c:valAx>
        <c:axId val="259650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4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2056"/>
        <c:axId val="259644016"/>
      </c:lineChart>
      <c:catAx>
        <c:axId val="259642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4016"/>
        <c:crosses val="autoZero"/>
        <c:auto val="1"/>
        <c:lblAlgn val="ctr"/>
        <c:lblOffset val="100"/>
        <c:noMultiLvlLbl val="0"/>
      </c:catAx>
      <c:valAx>
        <c:axId val="259644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2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5192"/>
        <c:axId val="259647544"/>
      </c:lineChart>
      <c:catAx>
        <c:axId val="259645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7544"/>
        <c:crosses val="autoZero"/>
        <c:auto val="1"/>
        <c:lblAlgn val="ctr"/>
        <c:lblOffset val="100"/>
        <c:noMultiLvlLbl val="0"/>
      </c:catAx>
      <c:valAx>
        <c:axId val="259647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5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5584"/>
        <c:axId val="259645976"/>
      </c:lineChart>
      <c:catAx>
        <c:axId val="259645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5976"/>
        <c:crosses val="autoZero"/>
        <c:auto val="1"/>
        <c:lblAlgn val="ctr"/>
        <c:lblOffset val="100"/>
        <c:noMultiLvlLbl val="0"/>
      </c:catAx>
      <c:valAx>
        <c:axId val="259645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5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58912"/>
        <c:axId val="259659696"/>
      </c:lineChart>
      <c:catAx>
        <c:axId val="259658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59696"/>
        <c:crosses val="autoZero"/>
        <c:auto val="1"/>
        <c:lblAlgn val="ctr"/>
        <c:lblOffset val="100"/>
        <c:noMultiLvlLbl val="0"/>
      </c:catAx>
      <c:valAx>
        <c:axId val="259659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58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54208"/>
        <c:axId val="259660480"/>
      </c:lineChart>
      <c:catAx>
        <c:axId val="259654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60480"/>
        <c:crosses val="autoZero"/>
        <c:auto val="1"/>
        <c:lblAlgn val="ctr"/>
        <c:lblOffset val="100"/>
        <c:noMultiLvlLbl val="0"/>
      </c:catAx>
      <c:valAx>
        <c:axId val="259660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54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54992"/>
        <c:axId val="259660872"/>
      </c:lineChart>
      <c:catAx>
        <c:axId val="25965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60872"/>
        <c:crosses val="autoZero"/>
        <c:auto val="1"/>
        <c:lblAlgn val="ctr"/>
        <c:lblOffset val="100"/>
        <c:noMultiLvlLbl val="0"/>
      </c:catAx>
      <c:valAx>
        <c:axId val="259660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54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56168"/>
        <c:axId val="259656952"/>
      </c:lineChart>
      <c:catAx>
        <c:axId val="259656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56952"/>
        <c:crosses val="autoZero"/>
        <c:auto val="1"/>
        <c:lblAlgn val="ctr"/>
        <c:lblOffset val="100"/>
        <c:noMultiLvlLbl val="0"/>
      </c:catAx>
      <c:valAx>
        <c:axId val="259656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56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54600"/>
        <c:axId val="259655384"/>
      </c:lineChart>
      <c:catAx>
        <c:axId val="259654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55384"/>
        <c:crosses val="autoZero"/>
        <c:auto val="1"/>
        <c:lblAlgn val="ctr"/>
        <c:lblOffset val="100"/>
        <c:noMultiLvlLbl val="0"/>
      </c:catAx>
      <c:valAx>
        <c:axId val="25965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54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56560"/>
        <c:axId val="259657344"/>
      </c:lineChart>
      <c:catAx>
        <c:axId val="259656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57344"/>
        <c:crosses val="autoZero"/>
        <c:auto val="1"/>
        <c:lblAlgn val="ctr"/>
        <c:lblOffset val="100"/>
        <c:noMultiLvlLbl val="0"/>
      </c:catAx>
      <c:valAx>
        <c:axId val="259657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56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58128"/>
        <c:axId val="331157080"/>
      </c:lineChart>
      <c:catAx>
        <c:axId val="259658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157080"/>
        <c:crosses val="autoZero"/>
        <c:auto val="1"/>
        <c:lblAlgn val="ctr"/>
        <c:lblOffset val="100"/>
        <c:noMultiLvlLbl val="0"/>
      </c:catAx>
      <c:valAx>
        <c:axId val="33115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58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157472"/>
        <c:axId val="331158648"/>
      </c:lineChart>
      <c:catAx>
        <c:axId val="33115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158648"/>
        <c:crosses val="autoZero"/>
        <c:auto val="1"/>
        <c:lblAlgn val="ctr"/>
        <c:lblOffset val="100"/>
        <c:noMultiLvlLbl val="0"/>
      </c:catAx>
      <c:valAx>
        <c:axId val="331158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15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6" zoomScale="75" zoomScaleNormal="75" zoomScaleSheetLayoutView="100" workbookViewId="0">
      <selection activeCell="C50" sqref="C50"/>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598</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582</v>
      </c>
      <c r="B12" s="336"/>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tr">
        <f>VLOOKUP(C12,'[6]2'!$A$32:$B$670,2,FALSE)</f>
        <v>Строительство ПС 35/6кВ Победит 1,2</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5.2439868000000001</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5.2439868000000001</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row>
    <row r="5" spans="1:28" s="11" customFormat="1" ht="15.75">
      <c r="A5" s="16"/>
    </row>
    <row r="6" spans="1:28" s="11" customFormat="1" ht="18.75">
      <c r="A6" s="343" t="s">
        <v>11</v>
      </c>
      <c r="B6" s="343"/>
      <c r="C6" s="343"/>
      <c r="D6" s="343"/>
      <c r="E6" s="343"/>
      <c r="F6" s="343"/>
      <c r="G6" s="343"/>
      <c r="H6" s="343"/>
      <c r="I6" s="343"/>
      <c r="J6" s="343"/>
      <c r="K6" s="343"/>
      <c r="L6" s="343"/>
      <c r="M6" s="343"/>
      <c r="N6" s="343"/>
      <c r="O6" s="343"/>
      <c r="P6" s="343"/>
      <c r="Q6" s="343"/>
      <c r="R6" s="343"/>
      <c r="S6" s="343"/>
      <c r="T6" s="12"/>
      <c r="U6" s="12"/>
      <c r="V6" s="12"/>
      <c r="W6" s="12"/>
      <c r="X6" s="12"/>
      <c r="Y6" s="12"/>
      <c r="Z6" s="12"/>
      <c r="AA6" s="12"/>
      <c r="AB6" s="12"/>
    </row>
    <row r="7" spans="1:28" s="11" customFormat="1" ht="18.75">
      <c r="A7" s="343"/>
      <c r="B7" s="343"/>
      <c r="C7" s="343"/>
      <c r="D7" s="343"/>
      <c r="E7" s="343"/>
      <c r="F7" s="343"/>
      <c r="G7" s="343"/>
      <c r="H7" s="343"/>
      <c r="I7" s="343"/>
      <c r="J7" s="343"/>
      <c r="K7" s="343"/>
      <c r="L7" s="343"/>
      <c r="M7" s="343"/>
      <c r="N7" s="343"/>
      <c r="O7" s="343"/>
      <c r="P7" s="343"/>
      <c r="Q7" s="343"/>
      <c r="R7" s="343"/>
      <c r="S7" s="343"/>
      <c r="T7" s="12"/>
      <c r="U7" s="12"/>
      <c r="V7" s="12"/>
      <c r="W7" s="12"/>
      <c r="X7" s="12"/>
      <c r="Y7" s="12"/>
      <c r="Z7" s="12"/>
      <c r="AA7" s="12"/>
      <c r="AB7" s="12"/>
    </row>
    <row r="8" spans="1:28" s="11" customFormat="1" ht="18.75">
      <c r="A8" s="349" t="str">
        <f>'1. паспорт местоположение'!A9:C9</f>
        <v>Общество с ограниченной ответственностью "Сургутские городские электрические сети"</v>
      </c>
      <c r="B8" s="349"/>
      <c r="C8" s="349"/>
      <c r="D8" s="349"/>
      <c r="E8" s="349"/>
      <c r="F8" s="349"/>
      <c r="G8" s="349"/>
      <c r="H8" s="349"/>
      <c r="I8" s="349"/>
      <c r="J8" s="349"/>
      <c r="K8" s="349"/>
      <c r="L8" s="349"/>
      <c r="M8" s="349"/>
      <c r="N8" s="349"/>
      <c r="O8" s="349"/>
      <c r="P8" s="349"/>
      <c r="Q8" s="349"/>
      <c r="R8" s="349"/>
      <c r="S8" s="349"/>
      <c r="T8" s="12"/>
      <c r="U8" s="12"/>
      <c r="V8" s="12"/>
      <c r="W8" s="12"/>
      <c r="X8" s="12"/>
      <c r="Y8" s="12"/>
      <c r="Z8" s="12"/>
      <c r="AA8" s="12"/>
      <c r="AB8" s="12"/>
    </row>
    <row r="9" spans="1:28" s="11" customFormat="1" ht="18.75">
      <c r="A9" s="339" t="s">
        <v>10</v>
      </c>
      <c r="B9" s="339"/>
      <c r="C9" s="339"/>
      <c r="D9" s="339"/>
      <c r="E9" s="339"/>
      <c r="F9" s="339"/>
      <c r="G9" s="339"/>
      <c r="H9" s="339"/>
      <c r="I9" s="339"/>
      <c r="J9" s="339"/>
      <c r="K9" s="339"/>
      <c r="L9" s="339"/>
      <c r="M9" s="339"/>
      <c r="N9" s="339"/>
      <c r="O9" s="339"/>
      <c r="P9" s="339"/>
      <c r="Q9" s="339"/>
      <c r="R9" s="339"/>
      <c r="S9" s="339"/>
      <c r="T9" s="12"/>
      <c r="U9" s="12"/>
      <c r="V9" s="12"/>
      <c r="W9" s="12"/>
      <c r="X9" s="12"/>
      <c r="Y9" s="12"/>
      <c r="Z9" s="12"/>
      <c r="AA9" s="12"/>
      <c r="AB9" s="12"/>
    </row>
    <row r="10" spans="1:28" s="11" customFormat="1" ht="18.75">
      <c r="A10" s="343"/>
      <c r="B10" s="343"/>
      <c r="C10" s="343"/>
      <c r="D10" s="343"/>
      <c r="E10" s="343"/>
      <c r="F10" s="343"/>
      <c r="G10" s="343"/>
      <c r="H10" s="343"/>
      <c r="I10" s="343"/>
      <c r="J10" s="343"/>
      <c r="K10" s="343"/>
      <c r="L10" s="343"/>
      <c r="M10" s="343"/>
      <c r="N10" s="343"/>
      <c r="O10" s="343"/>
      <c r="P10" s="343"/>
      <c r="Q10" s="343"/>
      <c r="R10" s="343"/>
      <c r="S10" s="343"/>
      <c r="T10" s="12"/>
      <c r="U10" s="12"/>
      <c r="V10" s="12"/>
      <c r="W10" s="12"/>
      <c r="X10" s="12"/>
      <c r="Y10" s="12"/>
      <c r="Z10" s="12"/>
      <c r="AA10" s="12"/>
      <c r="AB10" s="12"/>
    </row>
    <row r="11" spans="1:28" s="11" customFormat="1" ht="20.25">
      <c r="A11" s="345" t="str">
        <f>'1. паспорт местоположение'!A12:B12</f>
        <v>F_</v>
      </c>
      <c r="B11" s="345"/>
      <c r="C11" s="345"/>
      <c r="D11" s="345"/>
      <c r="E11" s="345"/>
      <c r="F11" s="345"/>
      <c r="G11" s="345"/>
      <c r="H11" s="345"/>
      <c r="I11" s="346" t="str">
        <f>'1. паспорт местоположение'!C12</f>
        <v>1.1.4.104.22</v>
      </c>
      <c r="J11" s="346"/>
      <c r="K11" s="346"/>
      <c r="L11" s="346"/>
      <c r="M11" s="346"/>
      <c r="N11" s="346"/>
      <c r="O11" s="346"/>
      <c r="P11" s="346"/>
      <c r="Q11" s="346"/>
      <c r="R11" s="346"/>
      <c r="S11" s="346"/>
      <c r="T11" s="12"/>
      <c r="U11" s="12"/>
      <c r="V11" s="12"/>
      <c r="W11" s="12"/>
      <c r="X11" s="12"/>
      <c r="Y11" s="12"/>
      <c r="Z11" s="12"/>
      <c r="AA11" s="12"/>
      <c r="AB11" s="12"/>
    </row>
    <row r="12" spans="1:28" s="11" customFormat="1" ht="18.75">
      <c r="A12" s="339" t="s">
        <v>9</v>
      </c>
      <c r="B12" s="339"/>
      <c r="C12" s="339"/>
      <c r="D12" s="339"/>
      <c r="E12" s="339"/>
      <c r="F12" s="339"/>
      <c r="G12" s="339"/>
      <c r="H12" s="339"/>
      <c r="I12" s="339"/>
      <c r="J12" s="339"/>
      <c r="K12" s="339"/>
      <c r="L12" s="339"/>
      <c r="M12" s="339"/>
      <c r="N12" s="339"/>
      <c r="O12" s="339"/>
      <c r="P12" s="339"/>
      <c r="Q12" s="339"/>
      <c r="R12" s="339"/>
      <c r="S12" s="339"/>
      <c r="T12" s="12"/>
      <c r="U12" s="12"/>
      <c r="V12" s="12"/>
      <c r="W12" s="12"/>
      <c r="X12" s="12"/>
      <c r="Y12" s="12"/>
      <c r="Z12" s="12"/>
      <c r="AA12" s="12"/>
      <c r="AB12" s="12"/>
    </row>
    <row r="13" spans="1:28" s="8" customFormat="1" ht="15.75" customHeight="1">
      <c r="A13" s="344"/>
      <c r="B13" s="344"/>
      <c r="C13" s="344"/>
      <c r="D13" s="344"/>
      <c r="E13" s="344"/>
      <c r="F13" s="344"/>
      <c r="G13" s="344"/>
      <c r="H13" s="344"/>
      <c r="I13" s="344"/>
      <c r="J13" s="344"/>
      <c r="K13" s="344"/>
      <c r="L13" s="344"/>
      <c r="M13" s="344"/>
      <c r="N13" s="344"/>
      <c r="O13" s="344"/>
      <c r="P13" s="344"/>
      <c r="Q13" s="344"/>
      <c r="R13" s="344"/>
      <c r="S13" s="344"/>
      <c r="T13" s="9"/>
      <c r="U13" s="9"/>
      <c r="V13" s="9"/>
      <c r="W13" s="9"/>
      <c r="X13" s="9"/>
      <c r="Y13" s="9"/>
      <c r="Z13" s="9"/>
      <c r="AA13" s="9"/>
      <c r="AB13" s="9"/>
    </row>
    <row r="14" spans="1:28" s="2" customFormat="1" ht="36" customHeight="1">
      <c r="A14" s="338" t="str">
        <f>'1. паспорт местоположение'!A15:C15</f>
        <v>Строительство ПС 35/6кВ Победит 1,2</v>
      </c>
      <c r="B14" s="338"/>
      <c r="C14" s="338"/>
      <c r="D14" s="338"/>
      <c r="E14" s="338"/>
      <c r="F14" s="338"/>
      <c r="G14" s="338"/>
      <c r="H14" s="338"/>
      <c r="I14" s="338"/>
      <c r="J14" s="338"/>
      <c r="K14" s="338"/>
      <c r="L14" s="338"/>
      <c r="M14" s="338"/>
      <c r="N14" s="338"/>
      <c r="O14" s="338"/>
      <c r="P14" s="338"/>
      <c r="Q14" s="338"/>
      <c r="R14" s="338"/>
      <c r="S14" s="338"/>
      <c r="T14" s="7"/>
      <c r="U14" s="7"/>
      <c r="V14" s="7"/>
      <c r="W14" s="7"/>
      <c r="X14" s="7"/>
      <c r="Y14" s="7"/>
      <c r="Z14" s="7"/>
      <c r="AA14" s="7"/>
      <c r="AB14" s="7"/>
    </row>
    <row r="15" spans="1:28" s="2" customFormat="1" ht="15" customHeight="1">
      <c r="A15" s="339" t="s">
        <v>7</v>
      </c>
      <c r="B15" s="339"/>
      <c r="C15" s="339"/>
      <c r="D15" s="339"/>
      <c r="E15" s="339"/>
      <c r="F15" s="339"/>
      <c r="G15" s="339"/>
      <c r="H15" s="339"/>
      <c r="I15" s="339"/>
      <c r="J15" s="339"/>
      <c r="K15" s="339"/>
      <c r="L15" s="339"/>
      <c r="M15" s="339"/>
      <c r="N15" s="339"/>
      <c r="O15" s="339"/>
      <c r="P15" s="339"/>
      <c r="Q15" s="339"/>
      <c r="R15" s="339"/>
      <c r="S15" s="339"/>
      <c r="T15" s="5"/>
      <c r="U15" s="5"/>
      <c r="V15" s="5"/>
      <c r="W15" s="5"/>
      <c r="X15" s="5"/>
      <c r="Y15" s="5"/>
      <c r="Z15" s="5"/>
      <c r="AA15" s="5"/>
      <c r="AB15" s="5"/>
    </row>
    <row r="16" spans="1:28" s="2" customFormat="1" ht="15" customHeight="1">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c r="A17" s="341" t="s">
        <v>498</v>
      </c>
      <c r="B17" s="341"/>
      <c r="C17" s="341"/>
      <c r="D17" s="341"/>
      <c r="E17" s="341"/>
      <c r="F17" s="341"/>
      <c r="G17" s="341"/>
      <c r="H17" s="341"/>
      <c r="I17" s="341"/>
      <c r="J17" s="341"/>
      <c r="K17" s="341"/>
      <c r="L17" s="341"/>
      <c r="M17" s="341"/>
      <c r="N17" s="341"/>
      <c r="O17" s="341"/>
      <c r="P17" s="341"/>
      <c r="Q17" s="341"/>
      <c r="R17" s="341"/>
      <c r="S17" s="341"/>
      <c r="T17" s="6"/>
      <c r="U17" s="6"/>
      <c r="V17" s="6"/>
      <c r="W17" s="6"/>
      <c r="X17" s="6"/>
      <c r="Y17" s="6"/>
      <c r="Z17" s="6"/>
      <c r="AA17" s="6"/>
      <c r="AB17" s="6"/>
    </row>
    <row r="18" spans="1:28" s="2" customFormat="1" ht="15" customHeight="1">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c r="A19" s="350" t="s">
        <v>6</v>
      </c>
      <c r="B19" s="350" t="s">
        <v>104</v>
      </c>
      <c r="C19" s="351" t="s">
        <v>386</v>
      </c>
      <c r="D19" s="350" t="s">
        <v>385</v>
      </c>
      <c r="E19" s="350" t="s">
        <v>103</v>
      </c>
      <c r="F19" s="350" t="s">
        <v>102</v>
      </c>
      <c r="G19" s="350" t="s">
        <v>381</v>
      </c>
      <c r="H19" s="350" t="s">
        <v>101</v>
      </c>
      <c r="I19" s="350" t="s">
        <v>100</v>
      </c>
      <c r="J19" s="350" t="s">
        <v>99</v>
      </c>
      <c r="K19" s="350" t="s">
        <v>98</v>
      </c>
      <c r="L19" s="350" t="s">
        <v>97</v>
      </c>
      <c r="M19" s="350" t="s">
        <v>96</v>
      </c>
      <c r="N19" s="350" t="s">
        <v>95</v>
      </c>
      <c r="O19" s="350" t="s">
        <v>94</v>
      </c>
      <c r="P19" s="350" t="s">
        <v>93</v>
      </c>
      <c r="Q19" s="350" t="s">
        <v>384</v>
      </c>
      <c r="R19" s="350"/>
      <c r="S19" s="353" t="s">
        <v>491</v>
      </c>
      <c r="T19" s="3"/>
      <c r="U19" s="3"/>
      <c r="V19" s="3"/>
      <c r="W19" s="3"/>
      <c r="X19" s="3"/>
      <c r="Y19" s="3"/>
    </row>
    <row r="20" spans="1:28" s="2" customFormat="1" ht="180.75" customHeight="1">
      <c r="A20" s="350"/>
      <c r="B20" s="350"/>
      <c r="C20" s="352"/>
      <c r="D20" s="350"/>
      <c r="E20" s="350"/>
      <c r="F20" s="350"/>
      <c r="G20" s="350"/>
      <c r="H20" s="350"/>
      <c r="I20" s="350"/>
      <c r="J20" s="350"/>
      <c r="K20" s="350"/>
      <c r="L20" s="350"/>
      <c r="M20" s="350"/>
      <c r="N20" s="350"/>
      <c r="O20" s="350"/>
      <c r="P20" s="350"/>
      <c r="Q20" s="34" t="s">
        <v>382</v>
      </c>
      <c r="R20" s="35" t="s">
        <v>383</v>
      </c>
      <c r="S20" s="353"/>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B25" sqref="B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8" t="str">
        <f>'1. паспорт местоположение'!A5:C5</f>
        <v>Год раскрытия информации: 2021</v>
      </c>
      <c r="B6" s="348"/>
      <c r="C6" s="348"/>
      <c r="D6" s="348"/>
      <c r="E6" s="348"/>
      <c r="F6" s="348"/>
      <c r="G6" s="348"/>
      <c r="H6" s="348"/>
      <c r="I6" s="348"/>
      <c r="J6" s="348"/>
      <c r="K6" s="348"/>
      <c r="L6" s="348"/>
      <c r="M6" s="348"/>
      <c r="N6" s="348"/>
      <c r="O6" s="348"/>
      <c r="P6" s="348"/>
      <c r="Q6" s="348"/>
      <c r="R6" s="348"/>
      <c r="S6" s="348"/>
      <c r="T6" s="348"/>
    </row>
    <row r="7" spans="1:20" s="11" customFormat="1">
      <c r="A7" s="16"/>
      <c r="H7" s="15"/>
    </row>
    <row r="8" spans="1:20" s="11" customFormat="1" ht="18.75">
      <c r="A8" s="343" t="s">
        <v>11</v>
      </c>
      <c r="B8" s="343"/>
      <c r="C8" s="343"/>
      <c r="D8" s="343"/>
      <c r="E8" s="343"/>
      <c r="F8" s="343"/>
      <c r="G8" s="343"/>
      <c r="H8" s="343"/>
      <c r="I8" s="343"/>
      <c r="J8" s="343"/>
      <c r="K8" s="343"/>
      <c r="L8" s="343"/>
      <c r="M8" s="343"/>
      <c r="N8" s="343"/>
      <c r="O8" s="343"/>
      <c r="P8" s="343"/>
      <c r="Q8" s="343"/>
      <c r="R8" s="343"/>
      <c r="S8" s="343"/>
      <c r="T8" s="343"/>
    </row>
    <row r="9" spans="1:20" s="11" customFormat="1" ht="18.75">
      <c r="A9" s="343"/>
      <c r="B9" s="343"/>
      <c r="C9" s="343"/>
      <c r="D9" s="343"/>
      <c r="E9" s="343"/>
      <c r="F9" s="343"/>
      <c r="G9" s="343"/>
      <c r="H9" s="343"/>
      <c r="I9" s="343"/>
      <c r="J9" s="343"/>
      <c r="K9" s="343"/>
      <c r="L9" s="343"/>
      <c r="M9" s="343"/>
      <c r="N9" s="343"/>
      <c r="O9" s="343"/>
      <c r="P9" s="343"/>
      <c r="Q9" s="343"/>
      <c r="R9" s="343"/>
      <c r="S9" s="343"/>
      <c r="T9" s="343"/>
    </row>
    <row r="10" spans="1:20" s="11" customFormat="1" ht="18.75" customHeight="1">
      <c r="A10" s="338" t="str">
        <f>'1. паспорт местоположение'!A9:C9</f>
        <v>Общество с ограниченной ответственностью "Сургутские городские электрические сети"</v>
      </c>
      <c r="B10" s="338"/>
      <c r="C10" s="338"/>
      <c r="D10" s="338"/>
      <c r="E10" s="338"/>
      <c r="F10" s="338"/>
      <c r="G10" s="338"/>
      <c r="H10" s="338"/>
      <c r="I10" s="338"/>
      <c r="J10" s="338"/>
      <c r="K10" s="338"/>
      <c r="L10" s="338"/>
      <c r="M10" s="338"/>
      <c r="N10" s="338"/>
      <c r="O10" s="338"/>
      <c r="P10" s="338"/>
      <c r="Q10" s="338"/>
      <c r="R10" s="338"/>
      <c r="S10" s="338"/>
      <c r="T10" s="338"/>
    </row>
    <row r="11" spans="1:20" s="11" customFormat="1" ht="18.75" customHeight="1">
      <c r="A11" s="339" t="s">
        <v>10</v>
      </c>
      <c r="B11" s="339"/>
      <c r="C11" s="339"/>
      <c r="D11" s="339"/>
      <c r="E11" s="339"/>
      <c r="F11" s="339"/>
      <c r="G11" s="339"/>
      <c r="H11" s="339"/>
      <c r="I11" s="339"/>
      <c r="J11" s="339"/>
      <c r="K11" s="339"/>
      <c r="L11" s="339"/>
      <c r="M11" s="339"/>
      <c r="N11" s="339"/>
      <c r="O11" s="339"/>
      <c r="P11" s="339"/>
      <c r="Q11" s="339"/>
      <c r="R11" s="339"/>
      <c r="S11" s="339"/>
      <c r="T11" s="339"/>
    </row>
    <row r="12" spans="1:20" s="11" customFormat="1" ht="18.75">
      <c r="A12" s="343"/>
      <c r="B12" s="343"/>
      <c r="C12" s="343"/>
      <c r="D12" s="343"/>
      <c r="E12" s="343"/>
      <c r="F12" s="343"/>
      <c r="G12" s="343"/>
      <c r="H12" s="343"/>
      <c r="I12" s="343"/>
      <c r="J12" s="343"/>
      <c r="K12" s="343"/>
      <c r="L12" s="343"/>
      <c r="M12" s="343"/>
      <c r="N12" s="343"/>
      <c r="O12" s="343"/>
      <c r="P12" s="343"/>
      <c r="Q12" s="343"/>
      <c r="R12" s="343"/>
      <c r="S12" s="343"/>
      <c r="T12" s="343"/>
    </row>
    <row r="13" spans="1:20" s="11" customFormat="1" ht="18.75" customHeight="1">
      <c r="A13" s="358" t="str">
        <f>'1. паспорт местоположение'!A12:B12</f>
        <v>F_</v>
      </c>
      <c r="B13" s="359"/>
      <c r="C13" s="359"/>
      <c r="D13" s="359"/>
      <c r="E13" s="359"/>
      <c r="F13" s="359"/>
      <c r="G13" s="359"/>
      <c r="H13" s="359"/>
      <c r="I13" s="359"/>
      <c r="J13" s="359"/>
      <c r="K13" s="359"/>
      <c r="L13" s="359"/>
      <c r="M13" s="360" t="str">
        <f>'1. паспорт местоположение'!C12</f>
        <v>1.1.4.104.22</v>
      </c>
      <c r="N13" s="361"/>
      <c r="O13" s="361"/>
      <c r="P13" s="361"/>
      <c r="Q13" s="361"/>
      <c r="R13" s="361"/>
      <c r="S13" s="361"/>
      <c r="T13" s="361"/>
    </row>
    <row r="14" spans="1:20" s="11" customFormat="1" ht="18.75" customHeight="1">
      <c r="A14" s="339" t="s">
        <v>9</v>
      </c>
      <c r="B14" s="339"/>
      <c r="C14" s="339"/>
      <c r="D14" s="339"/>
      <c r="E14" s="339"/>
      <c r="F14" s="339"/>
      <c r="G14" s="339"/>
      <c r="H14" s="339"/>
      <c r="I14" s="339"/>
      <c r="J14" s="339"/>
      <c r="K14" s="339"/>
      <c r="L14" s="339"/>
      <c r="M14" s="339"/>
      <c r="N14" s="339"/>
      <c r="O14" s="339"/>
      <c r="P14" s="339"/>
      <c r="Q14" s="339"/>
      <c r="R14" s="339"/>
      <c r="S14" s="339"/>
      <c r="T14" s="339"/>
    </row>
    <row r="15" spans="1:20" s="8" customFormat="1" ht="15.75" customHeight="1">
      <c r="A15" s="344"/>
      <c r="B15" s="344"/>
      <c r="C15" s="344"/>
      <c r="D15" s="344"/>
      <c r="E15" s="344"/>
      <c r="F15" s="344"/>
      <c r="G15" s="344"/>
      <c r="H15" s="344"/>
      <c r="I15" s="344"/>
      <c r="J15" s="344"/>
      <c r="K15" s="344"/>
      <c r="L15" s="344"/>
      <c r="M15" s="344"/>
      <c r="N15" s="344"/>
      <c r="O15" s="344"/>
      <c r="P15" s="344"/>
      <c r="Q15" s="344"/>
      <c r="R15" s="344"/>
      <c r="S15" s="344"/>
      <c r="T15" s="344"/>
    </row>
    <row r="16" spans="1:20" s="2" customFormat="1" ht="36" customHeight="1">
      <c r="A16" s="338" t="str">
        <f>'1. паспорт местоположение'!A15:C15</f>
        <v>Строительство ПС 35/6кВ Победит 1,2</v>
      </c>
      <c r="B16" s="338"/>
      <c r="C16" s="338"/>
      <c r="D16" s="338"/>
      <c r="E16" s="338"/>
      <c r="F16" s="338"/>
      <c r="G16" s="338"/>
      <c r="H16" s="338"/>
      <c r="I16" s="338"/>
      <c r="J16" s="338"/>
      <c r="K16" s="338"/>
      <c r="L16" s="338"/>
      <c r="M16" s="338"/>
      <c r="N16" s="338"/>
      <c r="O16" s="338"/>
      <c r="P16" s="338"/>
      <c r="Q16" s="338"/>
      <c r="R16" s="338"/>
      <c r="S16" s="338"/>
      <c r="T16" s="338"/>
    </row>
    <row r="17" spans="1:113" s="2" customFormat="1" ht="15" customHeight="1">
      <c r="A17" s="339" t="s">
        <v>7</v>
      </c>
      <c r="B17" s="339"/>
      <c r="C17" s="339"/>
      <c r="D17" s="339"/>
      <c r="E17" s="339"/>
      <c r="F17" s="339"/>
      <c r="G17" s="339"/>
      <c r="H17" s="339"/>
      <c r="I17" s="339"/>
      <c r="J17" s="339"/>
      <c r="K17" s="339"/>
      <c r="L17" s="339"/>
      <c r="M17" s="339"/>
      <c r="N17" s="339"/>
      <c r="O17" s="339"/>
      <c r="P17" s="339"/>
      <c r="Q17" s="339"/>
      <c r="R17" s="339"/>
      <c r="S17" s="339"/>
      <c r="T17" s="339"/>
    </row>
    <row r="18" spans="1:113" s="2" customFormat="1" ht="15" customHeight="1">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c r="A19" s="349" t="s">
        <v>503</v>
      </c>
      <c r="B19" s="349"/>
      <c r="C19" s="349"/>
      <c r="D19" s="349"/>
      <c r="E19" s="349"/>
      <c r="F19" s="349"/>
      <c r="G19" s="349"/>
      <c r="H19" s="349"/>
      <c r="I19" s="349"/>
      <c r="J19" s="349"/>
      <c r="K19" s="349"/>
      <c r="L19" s="349"/>
      <c r="M19" s="349"/>
      <c r="N19" s="349"/>
      <c r="O19" s="349"/>
      <c r="P19" s="349"/>
      <c r="Q19" s="349"/>
      <c r="R19" s="349"/>
      <c r="S19" s="349"/>
      <c r="T19" s="349"/>
    </row>
    <row r="20" spans="1:113" s="50" customFormat="1" ht="21" customHeight="1">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c r="A21" s="370" t="s">
        <v>6</v>
      </c>
      <c r="B21" s="363" t="s">
        <v>232</v>
      </c>
      <c r="C21" s="364"/>
      <c r="D21" s="367" t="s">
        <v>126</v>
      </c>
      <c r="E21" s="363" t="s">
        <v>531</v>
      </c>
      <c r="F21" s="364"/>
      <c r="G21" s="363" t="s">
        <v>283</v>
      </c>
      <c r="H21" s="364"/>
      <c r="I21" s="363" t="s">
        <v>125</v>
      </c>
      <c r="J21" s="364"/>
      <c r="K21" s="367" t="s">
        <v>124</v>
      </c>
      <c r="L21" s="363" t="s">
        <v>123</v>
      </c>
      <c r="M21" s="364"/>
      <c r="N21" s="363" t="s">
        <v>528</v>
      </c>
      <c r="O21" s="364"/>
      <c r="P21" s="367" t="s">
        <v>122</v>
      </c>
      <c r="Q21" s="354" t="s">
        <v>121</v>
      </c>
      <c r="R21" s="355"/>
      <c r="S21" s="356" t="s">
        <v>120</v>
      </c>
      <c r="T21" s="356"/>
    </row>
    <row r="22" spans="1:113" ht="204.75" customHeight="1">
      <c r="A22" s="371"/>
      <c r="B22" s="365"/>
      <c r="C22" s="366"/>
      <c r="D22" s="369"/>
      <c r="E22" s="365"/>
      <c r="F22" s="366"/>
      <c r="G22" s="365"/>
      <c r="H22" s="366"/>
      <c r="I22" s="365"/>
      <c r="J22" s="366"/>
      <c r="K22" s="368"/>
      <c r="L22" s="365"/>
      <c r="M22" s="366"/>
      <c r="N22" s="365"/>
      <c r="O22" s="366"/>
      <c r="P22" s="368"/>
      <c r="Q22" s="106" t="s">
        <v>119</v>
      </c>
      <c r="R22" s="106" t="s">
        <v>502</v>
      </c>
      <c r="S22" s="106" t="s">
        <v>118</v>
      </c>
      <c r="T22" s="106" t="s">
        <v>117</v>
      </c>
    </row>
    <row r="23" spans="1:113" ht="51.75" customHeight="1">
      <c r="A23" s="372"/>
      <c r="B23" s="159" t="s">
        <v>115</v>
      </c>
      <c r="C23" s="159" t="s">
        <v>116</v>
      </c>
      <c r="D23" s="368"/>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t="str">
        <f>VLOOKUP($M$13,'[6]3.1. паспорт Техсостояние ПС'!$A$21:$W$670,7,FALSE)</f>
        <v>Силовое электрооборудование 10/0,4 кВ</v>
      </c>
      <c r="E25" s="199">
        <f>VLOOKUP($M$13,'[6]3.1. паспорт Техсостояние ПС'!$A$21:$W$670,8,FALSE)</f>
        <v>0</v>
      </c>
      <c r="F25" s="199" t="str">
        <f>VLOOKUP($M$13,'[6]3.1. паспорт Техсостояние ПС'!$A$21:$W$670,9,FALSE)</f>
        <v>ОРУ, ЗРУ</v>
      </c>
      <c r="G25" s="199">
        <f>VLOOKUP($M$13,'[6]3.1. паспорт Техсостояние ПС'!$A$21:$W$670,10,FALSE)</f>
        <v>0</v>
      </c>
      <c r="H25" s="199" t="str">
        <f>VLOOKUP($M$13,'[6]3.1. паспорт Техсостояние ПС'!$A$21:$W$670,11,FALSE)</f>
        <v>РУ-35</v>
      </c>
      <c r="I25" s="199">
        <f>VLOOKUP($M$13,'[6]3.1. паспорт Техсостояние ПС'!$A$21:$W$670,12,FALSE)</f>
        <v>0</v>
      </c>
      <c r="J25" s="199">
        <f>VLOOKUP($M$13,'[6]3.1. паспорт Техсостояние ПС'!$A$21:$W$670,13,FALSE)</f>
        <v>2020</v>
      </c>
      <c r="K25" s="199">
        <f>VLOOKUP($M$13,'[6]3.1. паспорт Техсостояние ПС'!$A$21:$W$670,14,FALSE)</f>
        <v>0</v>
      </c>
      <c r="L25" s="199">
        <f>VLOOKUP($M$13,'[6]3.1. паспорт Техсостояние ПС'!$A$21:$W$670,15,FALSE)</f>
        <v>0</v>
      </c>
      <c r="M25" s="199" t="str">
        <f>VLOOKUP($M$13,'[6]3.1. паспорт Техсостояние ПС'!$A$21:$W$670,16,FALSE)</f>
        <v>35кВ</v>
      </c>
      <c r="N25" s="199">
        <f>VLOOKUP($M$13,'[6]3.1. паспорт Техсостояние ПС'!$A$21:$W$670,17,FALSE)</f>
        <v>0</v>
      </c>
      <c r="O25" s="199">
        <f>VLOOKUP($M$13,'[6]3.1. паспорт Техсостояние ПС'!$A$21:$W$670,18,FALSE)</f>
        <v>20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2" t="s">
        <v>534</v>
      </c>
      <c r="C27" s="362"/>
      <c r="D27" s="362"/>
      <c r="E27" s="362"/>
      <c r="F27" s="362"/>
      <c r="G27" s="362"/>
      <c r="H27" s="362"/>
      <c r="I27" s="362"/>
      <c r="J27" s="362"/>
      <c r="K27" s="362"/>
      <c r="L27" s="362"/>
      <c r="M27" s="362"/>
      <c r="N27" s="362"/>
      <c r="O27" s="362"/>
      <c r="P27" s="362"/>
      <c r="Q27" s="362"/>
      <c r="R27" s="362"/>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7" t="str">
        <f>'1. паспорт местоположение'!A5:C5</f>
        <v>Год раскрытия информации: 2021</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3" t="str">
        <f>'1. паспорт местоположение'!A9</f>
        <v>Общество с ограниченной ответственностью "Сургутские городские электрические сети"</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4" t="str">
        <f>'1. паспорт местоположение'!A12:B12</f>
        <v>F_</v>
      </c>
      <c r="B12" s="375"/>
      <c r="C12" s="375"/>
      <c r="D12" s="375"/>
      <c r="E12" s="375"/>
      <c r="F12" s="375"/>
      <c r="G12" s="375"/>
      <c r="H12" s="375"/>
      <c r="I12" s="375"/>
      <c r="J12" s="375"/>
      <c r="K12" s="375"/>
      <c r="L12" s="375"/>
      <c r="M12" s="375"/>
      <c r="N12" s="375"/>
      <c r="O12" s="375"/>
      <c r="P12" s="375"/>
      <c r="Q12" s="375"/>
      <c r="R12" s="376" t="str">
        <f>'1. паспорт местоположение'!C12</f>
        <v>1.1.4.104.22</v>
      </c>
      <c r="S12" s="377"/>
      <c r="T12" s="377"/>
      <c r="U12" s="377"/>
      <c r="V12" s="377"/>
      <c r="W12" s="377"/>
      <c r="X12" s="377"/>
      <c r="Y12" s="377"/>
      <c r="Z12" s="377"/>
      <c r="AA12" s="377"/>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8" t="str">
        <f>'1. паспорт местоположение'!A15:C15</f>
        <v>Строительство ПС 35/6кВ Победит 1,2</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1"/>
      <c r="F18" s="381"/>
      <c r="G18" s="381"/>
      <c r="H18" s="381"/>
      <c r="I18" s="381"/>
      <c r="J18" s="381"/>
      <c r="K18" s="381"/>
      <c r="L18" s="381"/>
      <c r="M18" s="381"/>
      <c r="N18" s="381"/>
      <c r="O18" s="381"/>
      <c r="P18" s="381"/>
      <c r="Q18" s="381"/>
      <c r="R18" s="381"/>
      <c r="S18" s="381"/>
      <c r="T18" s="381"/>
      <c r="U18" s="381"/>
      <c r="V18" s="381"/>
      <c r="W18" s="381"/>
      <c r="X18" s="381"/>
      <c r="Y18" s="381"/>
      <c r="Z18" s="182"/>
      <c r="AA18" s="182"/>
    </row>
    <row r="19" spans="1:27" ht="25.5" customHeight="1">
      <c r="A19" s="381" t="s">
        <v>505</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9" t="s">
        <v>6</v>
      </c>
      <c r="B21" s="382" t="s">
        <v>512</v>
      </c>
      <c r="C21" s="383"/>
      <c r="D21" s="382" t="s">
        <v>514</v>
      </c>
      <c r="E21" s="383"/>
      <c r="F21" s="354" t="s">
        <v>98</v>
      </c>
      <c r="G21" s="387"/>
      <c r="H21" s="387"/>
      <c r="I21" s="355"/>
      <c r="J21" s="379" t="s">
        <v>515</v>
      </c>
      <c r="K21" s="382" t="s">
        <v>516</v>
      </c>
      <c r="L21" s="383"/>
      <c r="M21" s="382" t="s">
        <v>517</v>
      </c>
      <c r="N21" s="383"/>
      <c r="O21" s="382" t="s">
        <v>504</v>
      </c>
      <c r="P21" s="383"/>
      <c r="Q21" s="382" t="s">
        <v>131</v>
      </c>
      <c r="R21" s="383"/>
      <c r="S21" s="379" t="s">
        <v>130</v>
      </c>
      <c r="T21" s="379" t="s">
        <v>518</v>
      </c>
      <c r="U21" s="379" t="s">
        <v>513</v>
      </c>
      <c r="V21" s="382" t="s">
        <v>129</v>
      </c>
      <c r="W21" s="383"/>
      <c r="X21" s="354" t="s">
        <v>121</v>
      </c>
      <c r="Y21" s="387"/>
      <c r="Z21" s="356" t="s">
        <v>120</v>
      </c>
      <c r="AA21" s="356"/>
    </row>
    <row r="22" spans="1:27" ht="216" customHeight="1">
      <c r="A22" s="386"/>
      <c r="B22" s="384"/>
      <c r="C22" s="385"/>
      <c r="D22" s="384"/>
      <c r="E22" s="385"/>
      <c r="F22" s="354" t="s">
        <v>128</v>
      </c>
      <c r="G22" s="355"/>
      <c r="H22" s="354" t="s">
        <v>127</v>
      </c>
      <c r="I22" s="355"/>
      <c r="J22" s="380"/>
      <c r="K22" s="384"/>
      <c r="L22" s="385"/>
      <c r="M22" s="384"/>
      <c r="N22" s="385"/>
      <c r="O22" s="384"/>
      <c r="P22" s="385"/>
      <c r="Q22" s="384"/>
      <c r="R22" s="385"/>
      <c r="S22" s="380"/>
      <c r="T22" s="380"/>
      <c r="U22" s="380"/>
      <c r="V22" s="384"/>
      <c r="W22" s="385"/>
      <c r="X22" s="106" t="s">
        <v>119</v>
      </c>
      <c r="Y22" s="106" t="s">
        <v>502</v>
      </c>
      <c r="Z22" s="106" t="s">
        <v>118</v>
      </c>
      <c r="AA22" s="106" t="s">
        <v>117</v>
      </c>
    </row>
    <row r="23" spans="1:27" ht="60" customHeight="1">
      <c r="A23" s="380"/>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19" zoomScale="65" zoomScaleNormal="6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7" t="str">
        <f>'1. паспорт местоположение'!A5:C5</f>
        <v>Год раскрытия информации: 2021</v>
      </c>
      <c r="B5" s="348"/>
      <c r="C5" s="34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3" t="s">
        <v>11</v>
      </c>
      <c r="B7" s="343"/>
      <c r="C7" s="343"/>
      <c r="D7" s="12"/>
      <c r="E7" s="12"/>
      <c r="F7" s="12"/>
      <c r="G7" s="12"/>
      <c r="H7" s="12"/>
      <c r="I7" s="12"/>
      <c r="J7" s="12"/>
      <c r="K7" s="12"/>
      <c r="L7" s="12"/>
      <c r="M7" s="12"/>
      <c r="N7" s="12"/>
      <c r="O7" s="12"/>
      <c r="P7" s="12"/>
      <c r="Q7" s="12"/>
      <c r="R7" s="12"/>
      <c r="S7" s="12"/>
      <c r="T7" s="12"/>
      <c r="U7" s="12"/>
    </row>
    <row r="8" spans="1:29" s="11" customFormat="1" ht="18.75">
      <c r="A8" s="343"/>
      <c r="B8" s="343"/>
      <c r="C8" s="343"/>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39" t="s">
        <v>10</v>
      </c>
      <c r="B10" s="339"/>
      <c r="C10" s="339"/>
      <c r="D10" s="5"/>
      <c r="E10" s="5"/>
      <c r="F10" s="5"/>
      <c r="G10" s="5"/>
      <c r="H10" s="12"/>
      <c r="I10" s="12"/>
      <c r="J10" s="12"/>
      <c r="K10" s="12"/>
      <c r="L10" s="12"/>
      <c r="M10" s="12"/>
      <c r="N10" s="12"/>
      <c r="O10" s="12"/>
      <c r="P10" s="12"/>
      <c r="Q10" s="12"/>
      <c r="R10" s="12"/>
      <c r="S10" s="12"/>
      <c r="T10" s="12"/>
      <c r="U10" s="12"/>
    </row>
    <row r="11" spans="1:29" s="11" customFormat="1" ht="18.75">
      <c r="A11" s="343"/>
      <c r="B11" s="343"/>
      <c r="C11" s="343"/>
      <c r="D11" s="13"/>
      <c r="E11" s="13"/>
      <c r="F11" s="13"/>
      <c r="G11" s="13"/>
      <c r="H11" s="12"/>
      <c r="I11" s="12"/>
      <c r="J11" s="12"/>
      <c r="K11" s="12"/>
      <c r="L11" s="12"/>
      <c r="M11" s="12"/>
      <c r="N11" s="12"/>
      <c r="O11" s="12"/>
      <c r="P11" s="12"/>
      <c r="Q11" s="12"/>
      <c r="R11" s="12"/>
      <c r="S11" s="12"/>
      <c r="T11" s="12"/>
      <c r="U11" s="12"/>
    </row>
    <row r="12" spans="1:29" s="11" customFormat="1" ht="18.75">
      <c r="A12" s="358" t="str">
        <f>'1. паспорт местоположение'!A12:B12</f>
        <v>F_</v>
      </c>
      <c r="B12" s="359"/>
      <c r="C12" s="195" t="str">
        <f>'1. паспорт местоположение'!C12</f>
        <v>1.1.4.104.22</v>
      </c>
      <c r="D12" s="7"/>
      <c r="E12" s="7"/>
      <c r="F12" s="7"/>
      <c r="G12" s="7"/>
      <c r="H12" s="12"/>
      <c r="I12" s="12"/>
      <c r="J12" s="12"/>
      <c r="K12" s="12"/>
      <c r="L12" s="12"/>
      <c r="M12" s="12"/>
      <c r="N12" s="12"/>
      <c r="O12" s="12"/>
      <c r="P12" s="12"/>
      <c r="Q12" s="12"/>
      <c r="R12" s="12"/>
      <c r="S12" s="12"/>
      <c r="T12" s="12"/>
      <c r="U12" s="12"/>
    </row>
    <row r="13" spans="1:29" s="11" customFormat="1" ht="18.75">
      <c r="A13" s="339" t="s">
        <v>9</v>
      </c>
      <c r="B13" s="339"/>
      <c r="C13" s="339"/>
      <c r="D13" s="5"/>
      <c r="E13" s="5"/>
      <c r="F13" s="5"/>
      <c r="G13" s="5"/>
      <c r="H13" s="12"/>
      <c r="I13" s="12"/>
      <c r="J13" s="12"/>
      <c r="K13" s="12"/>
      <c r="L13" s="12"/>
      <c r="M13" s="12"/>
      <c r="N13" s="12"/>
      <c r="O13" s="12"/>
      <c r="P13" s="12"/>
      <c r="Q13" s="12"/>
      <c r="R13" s="12"/>
      <c r="S13" s="12"/>
      <c r="T13" s="12"/>
      <c r="U13" s="12"/>
    </row>
    <row r="14" spans="1:29" s="8" customFormat="1" ht="15.75" customHeight="1">
      <c r="A14" s="344"/>
      <c r="B14" s="344"/>
      <c r="C14" s="344"/>
      <c r="D14" s="9"/>
      <c r="E14" s="9"/>
      <c r="F14" s="9"/>
      <c r="G14" s="9"/>
      <c r="H14" s="9"/>
      <c r="I14" s="9"/>
      <c r="J14" s="9"/>
      <c r="K14" s="9"/>
      <c r="L14" s="9"/>
      <c r="M14" s="9"/>
      <c r="N14" s="9"/>
      <c r="O14" s="9"/>
      <c r="P14" s="9"/>
      <c r="Q14" s="9"/>
      <c r="R14" s="9"/>
      <c r="S14" s="9"/>
      <c r="T14" s="9"/>
      <c r="U14" s="9"/>
    </row>
    <row r="15" spans="1:29" s="2" customFormat="1" ht="15.75">
      <c r="A15" s="338" t="str">
        <f>'1. паспорт местоположение'!A15:C15</f>
        <v>Строительство ПС 35/6кВ Победит 1,2</v>
      </c>
      <c r="B15" s="338"/>
      <c r="C15" s="338"/>
      <c r="D15" s="7"/>
      <c r="E15" s="7"/>
      <c r="F15" s="7"/>
      <c r="G15" s="7"/>
      <c r="H15" s="7"/>
      <c r="I15" s="7"/>
      <c r="J15" s="7"/>
      <c r="K15" s="7"/>
      <c r="L15" s="7"/>
      <c r="M15" s="7"/>
      <c r="N15" s="7"/>
      <c r="O15" s="7"/>
      <c r="P15" s="7"/>
      <c r="Q15" s="7"/>
      <c r="R15" s="7"/>
      <c r="S15" s="7"/>
      <c r="T15" s="7"/>
      <c r="U15" s="7"/>
    </row>
    <row r="16" spans="1:29" s="2" customFormat="1" ht="15" customHeight="1">
      <c r="A16" s="339" t="s">
        <v>7</v>
      </c>
      <c r="B16" s="339"/>
      <c r="C16" s="339"/>
      <c r="D16" s="5"/>
      <c r="E16" s="5"/>
      <c r="F16" s="5"/>
      <c r="G16" s="5"/>
      <c r="H16" s="5"/>
      <c r="I16" s="5"/>
      <c r="J16" s="5"/>
      <c r="K16" s="5"/>
      <c r="L16" s="5"/>
      <c r="M16" s="5"/>
      <c r="N16" s="5"/>
      <c r="O16" s="5"/>
      <c r="P16" s="5"/>
      <c r="Q16" s="5"/>
      <c r="R16" s="5"/>
      <c r="S16" s="5"/>
      <c r="T16" s="5"/>
      <c r="U16" s="5"/>
    </row>
    <row r="17" spans="1:21" s="2" customFormat="1" ht="15" customHeight="1">
      <c r="A17" s="340"/>
      <c r="B17" s="340"/>
      <c r="C17" s="340"/>
      <c r="D17" s="3"/>
      <c r="E17" s="3"/>
      <c r="F17" s="3"/>
      <c r="G17" s="3"/>
      <c r="H17" s="3"/>
      <c r="I17" s="3"/>
      <c r="J17" s="3"/>
      <c r="K17" s="3"/>
      <c r="L17" s="3"/>
      <c r="M17" s="3"/>
      <c r="N17" s="3"/>
      <c r="O17" s="3"/>
      <c r="P17" s="3"/>
      <c r="Q17" s="3"/>
      <c r="R17" s="3"/>
    </row>
    <row r="18" spans="1:21" s="2" customFormat="1" ht="27.75" customHeight="1">
      <c r="A18" s="341" t="s">
        <v>497</v>
      </c>
      <c r="B18" s="341"/>
      <c r="C18" s="341"/>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ПС 35/6кВ Победит 1,2</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5.2439868000000001</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2020</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2022</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П</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
        <v>377</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5"/>
      <c r="AB6" s="155"/>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5"/>
      <c r="AB7" s="155"/>
    </row>
    <row r="8" spans="1:28">
      <c r="A8" s="389" t="s">
        <v>8</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56"/>
      <c r="AB8" s="156"/>
    </row>
    <row r="9" spans="1:28" ht="15.75">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7"/>
      <c r="AB9" s="157"/>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5"/>
      <c r="AB10" s="155"/>
    </row>
    <row r="11" spans="1:28">
      <c r="A11" s="389" t="s">
        <v>8</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156"/>
      <c r="AB11" s="156"/>
    </row>
    <row r="12" spans="1:28" ht="15.75">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7"/>
      <c r="AB12" s="157"/>
    </row>
    <row r="13" spans="1:28" ht="18.7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c r="A14" s="389" t="s">
        <v>8</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56"/>
      <c r="AB14" s="156"/>
    </row>
    <row r="15" spans="1:28" ht="15.7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7"/>
      <c r="AB15" s="157"/>
    </row>
    <row r="16" spans="1:28">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3"/>
      <c r="AB16" s="163"/>
    </row>
    <row r="17" spans="1:2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3"/>
      <c r="AB17" s="163"/>
    </row>
    <row r="18" spans="1:28">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3"/>
      <c r="AB18" s="163"/>
    </row>
    <row r="19" spans="1:2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3"/>
      <c r="AB19" s="163"/>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4"/>
      <c r="AB20" s="164"/>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4"/>
      <c r="AB21" s="164"/>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5"/>
      <c r="AB22" s="165"/>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55"/>
      <c r="AB6" s="155"/>
    </row>
    <row r="7" spans="1:28" ht="18.7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55"/>
      <c r="AB7" s="155"/>
    </row>
    <row r="8" spans="1:28">
      <c r="A8" s="389" t="str">
        <f>'1. паспорт местоположение'!A9:C9</f>
        <v>Общество с ограниченной ответственностью "Сургутские городские электрические сети"</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56"/>
      <c r="AB8" s="156"/>
    </row>
    <row r="9" spans="1:28" ht="15.75">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7"/>
      <c r="AB9" s="157"/>
    </row>
    <row r="10" spans="1:28" ht="18.7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1.1.4.104.22</v>
      </c>
      <c r="O11" s="400"/>
      <c r="P11" s="400"/>
      <c r="Q11" s="400"/>
      <c r="R11" s="400"/>
      <c r="S11" s="400"/>
      <c r="T11" s="400"/>
      <c r="U11" s="400"/>
      <c r="V11" s="400"/>
      <c r="W11" s="400"/>
      <c r="X11" s="400"/>
      <c r="Y11" s="400"/>
      <c r="Z11" s="400"/>
      <c r="AA11" s="156"/>
      <c r="AB11" s="156"/>
    </row>
    <row r="12" spans="1:28" ht="15.75">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7"/>
      <c r="AB12" s="157"/>
    </row>
    <row r="13" spans="1:28" ht="18.7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c r="A14" s="389" t="s">
        <v>8</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156"/>
      <c r="AB14" s="156"/>
    </row>
    <row r="15" spans="1:28" ht="15.75">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7"/>
      <c r="AB15" s="157"/>
    </row>
    <row r="16" spans="1:28">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3"/>
      <c r="AB16" s="163"/>
    </row>
    <row r="17" spans="1:28">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3"/>
      <c r="AB17" s="163"/>
    </row>
    <row r="18" spans="1:28">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3"/>
      <c r="AB18" s="163"/>
    </row>
    <row r="19" spans="1:28">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3"/>
      <c r="AB19" s="163"/>
    </row>
    <row r="20" spans="1:28">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64"/>
      <c r="AB20" s="164"/>
    </row>
    <row r="21" spans="1:28">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64"/>
      <c r="AB21" s="164"/>
    </row>
    <row r="22" spans="1:28">
      <c r="A22" s="392" t="s">
        <v>529</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65"/>
      <c r="AB22" s="165"/>
    </row>
    <row r="23" spans="1:28" ht="32.25" customHeight="1">
      <c r="A23" s="394" t="s">
        <v>378</v>
      </c>
      <c r="B23" s="395"/>
      <c r="C23" s="395"/>
      <c r="D23" s="395"/>
      <c r="E23" s="395"/>
      <c r="F23" s="395"/>
      <c r="G23" s="395"/>
      <c r="H23" s="395"/>
      <c r="I23" s="395"/>
      <c r="J23" s="395"/>
      <c r="K23" s="395"/>
      <c r="L23" s="396"/>
      <c r="M23" s="393" t="s">
        <v>379</v>
      </c>
      <c r="N23" s="393"/>
      <c r="O23" s="393"/>
      <c r="P23" s="393"/>
      <c r="Q23" s="393"/>
      <c r="R23" s="393"/>
      <c r="S23" s="393"/>
      <c r="T23" s="393"/>
      <c r="U23" s="393"/>
      <c r="V23" s="393"/>
      <c r="W23" s="393"/>
      <c r="X23" s="393"/>
      <c r="Y23" s="393"/>
      <c r="Z23" s="393"/>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8" t="s">
        <v>377</v>
      </c>
      <c r="B5" s="348"/>
      <c r="C5" s="348"/>
      <c r="D5" s="348"/>
      <c r="E5" s="348"/>
      <c r="F5" s="348"/>
      <c r="G5" s="348"/>
      <c r="H5" s="348"/>
      <c r="I5" s="348"/>
      <c r="J5" s="348"/>
      <c r="K5" s="348"/>
      <c r="L5" s="348"/>
      <c r="M5" s="348"/>
      <c r="N5" s="348"/>
      <c r="O5" s="348"/>
      <c r="P5" s="162"/>
      <c r="Q5" s="162"/>
      <c r="R5" s="162"/>
      <c r="S5" s="162"/>
      <c r="T5" s="162"/>
      <c r="U5" s="162"/>
      <c r="V5" s="162"/>
      <c r="W5" s="162"/>
      <c r="X5" s="162"/>
      <c r="Y5" s="162"/>
      <c r="Z5" s="162"/>
      <c r="AA5" s="162"/>
      <c r="AB5" s="162"/>
    </row>
    <row r="6" spans="1:28" s="11" customFormat="1" ht="18.75">
      <c r="A6" s="16"/>
      <c r="B6" s="16"/>
      <c r="L6" s="14"/>
    </row>
    <row r="7" spans="1:28" s="11" customFormat="1" ht="18.75">
      <c r="A7" s="343" t="s">
        <v>11</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c r="A9" s="389" t="s">
        <v>8</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c r="A10" s="339" t="s">
        <v>10</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c r="A12" s="389" t="s">
        <v>8</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c r="A13" s="339" t="s">
        <v>9</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c r="A15" s="389" t="s">
        <v>8</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c r="A16" s="339" t="s">
        <v>7</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c r="A18" s="401" t="s">
        <v>506</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c r="A19" s="350" t="s">
        <v>6</v>
      </c>
      <c r="B19" s="350" t="s">
        <v>89</v>
      </c>
      <c r="C19" s="350" t="s">
        <v>88</v>
      </c>
      <c r="D19" s="350" t="s">
        <v>77</v>
      </c>
      <c r="E19" s="402" t="s">
        <v>87</v>
      </c>
      <c r="F19" s="403"/>
      <c r="G19" s="403"/>
      <c r="H19" s="403"/>
      <c r="I19" s="404"/>
      <c r="J19" s="350" t="s">
        <v>86</v>
      </c>
      <c r="K19" s="350"/>
      <c r="L19" s="350"/>
      <c r="M19" s="350"/>
      <c r="N19" s="350"/>
      <c r="O19" s="350"/>
      <c r="P19" s="3"/>
      <c r="Q19" s="3"/>
      <c r="R19" s="3"/>
      <c r="S19" s="3"/>
      <c r="T19" s="3"/>
      <c r="U19" s="3"/>
      <c r="V19" s="3"/>
      <c r="W19" s="3"/>
    </row>
    <row r="20" spans="1:26" s="2" customFormat="1" ht="51" customHeight="1">
      <c r="A20" s="350"/>
      <c r="B20" s="350"/>
      <c r="C20" s="350"/>
      <c r="D20" s="350"/>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5"/>
      <c r="B6" s="405"/>
      <c r="C6" s="405"/>
      <c r="D6" s="405"/>
      <c r="E6" s="405"/>
      <c r="F6" s="405"/>
      <c r="G6" s="405"/>
      <c r="H6" s="405"/>
      <c r="I6" s="405"/>
      <c r="J6" s="405"/>
      <c r="K6" s="405"/>
      <c r="L6" s="405"/>
      <c r="M6" s="405"/>
      <c r="N6" s="405"/>
      <c r="O6" s="405"/>
      <c r="P6" s="405"/>
      <c r="Q6" s="405"/>
      <c r="R6" s="405"/>
      <c r="S6" s="405"/>
      <c r="T6" s="405"/>
      <c r="U6" s="405"/>
      <c r="V6" s="405"/>
      <c r="W6" s="405"/>
      <c r="X6" s="405"/>
      <c r="Y6" s="405"/>
    </row>
    <row r="7" spans="1:25" s="285" customFormat="1" ht="18.75">
      <c r="A7" s="406"/>
      <c r="B7" s="406"/>
      <c r="C7" s="406"/>
      <c r="D7" s="406"/>
      <c r="E7" s="406"/>
      <c r="F7" s="406"/>
      <c r="G7" s="406"/>
      <c r="H7" s="406"/>
      <c r="I7" s="406"/>
      <c r="J7" s="406"/>
      <c r="K7" s="406"/>
      <c r="L7" s="406"/>
      <c r="M7" s="406"/>
      <c r="N7" s="406"/>
      <c r="O7" s="406"/>
      <c r="P7" s="406"/>
      <c r="Q7" s="406"/>
      <c r="R7" s="406"/>
      <c r="S7" s="406"/>
      <c r="T7" s="406"/>
      <c r="U7" s="406"/>
      <c r="V7" s="406"/>
      <c r="W7" s="406"/>
      <c r="X7" s="406"/>
      <c r="Y7" s="406"/>
    </row>
    <row r="8" spans="1:25" s="285" customFormat="1" ht="18.75">
      <c r="A8" s="413" t="str">
        <f>'1. паспорт местоположение'!A5:C5</f>
        <v>Год раскрытия информации: 2021</v>
      </c>
      <c r="B8" s="414"/>
      <c r="C8" s="414"/>
      <c r="D8" s="414"/>
      <c r="E8" s="414"/>
      <c r="F8" s="414"/>
      <c r="G8" s="414"/>
      <c r="H8" s="414"/>
      <c r="I8" s="414"/>
      <c r="J8" s="414"/>
      <c r="K8" s="414"/>
      <c r="L8" s="414"/>
      <c r="M8" s="414"/>
      <c r="N8" s="414"/>
      <c r="O8" s="414"/>
      <c r="P8" s="414"/>
      <c r="Q8" s="414"/>
      <c r="R8" s="414"/>
      <c r="S8" s="414"/>
      <c r="T8" s="414"/>
      <c r="U8" s="414"/>
      <c r="V8" s="414"/>
      <c r="W8" s="414"/>
      <c r="X8" s="414"/>
      <c r="Y8" s="414"/>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6" t="s">
        <v>11</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4" t="str">
        <f>'1. паспорт местоположение'!A9:C9</f>
        <v>Общество с ограниченной ответственностью "Сургутские городские электрические сети"</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row>
    <row r="13" spans="1:25" s="285" customFormat="1" ht="18.75">
      <c r="A13" s="406" t="s">
        <v>10</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5" t="str">
        <f>'1. паспорт местоположение'!A12:B12</f>
        <v>F_</v>
      </c>
      <c r="B15" s="416"/>
      <c r="C15" s="416"/>
      <c r="D15" s="416"/>
      <c r="E15" s="416"/>
      <c r="F15" s="416"/>
      <c r="G15" s="416"/>
      <c r="H15" s="416"/>
      <c r="I15" s="416"/>
      <c r="J15" s="416"/>
      <c r="K15" s="416"/>
      <c r="L15" s="410" t="str">
        <f>'1. паспорт местоположение'!C12</f>
        <v>1.1.4.104.22</v>
      </c>
      <c r="M15" s="411"/>
      <c r="N15" s="411"/>
      <c r="O15" s="411"/>
      <c r="P15" s="411"/>
      <c r="Q15" s="411"/>
      <c r="R15" s="411"/>
      <c r="S15" s="411"/>
      <c r="T15" s="411"/>
      <c r="U15" s="411"/>
      <c r="V15" s="411"/>
      <c r="W15" s="411"/>
      <c r="X15" s="411"/>
      <c r="Y15" s="411"/>
    </row>
    <row r="16" spans="1:25" s="285" customFormat="1" ht="18.75">
      <c r="A16" s="406" t="s">
        <v>9</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2" t="str">
        <f>'1. паспорт местоположение'!A15:C15</f>
        <v>Строительство ПС 35/6кВ Победит 1,2</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19" spans="1:25" s="285" customFormat="1" ht="18.75">
      <c r="A19" s="406" t="s">
        <v>7</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row>
    <row r="20" spans="1:25" ht="18.75">
      <c r="A20" s="287"/>
      <c r="Y20" s="76"/>
    </row>
    <row r="21" spans="1:25" ht="18.75" customHeight="1">
      <c r="A21" s="405" t="s">
        <v>507</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4369989</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7" t="s">
        <v>348</v>
      </c>
      <c r="E31" s="407"/>
      <c r="F31" s="408">
        <f>SUM(B93:X93)</f>
        <v>11.134815888973717</v>
      </c>
      <c r="G31" s="409">
        <f>SUM(C93:Y93)</f>
        <v>11.134815888973717</v>
      </c>
      <c r="K31" s="240"/>
    </row>
    <row r="32" spans="1:25">
      <c r="A32" s="294" t="s">
        <v>344</v>
      </c>
      <c r="B32" s="229">
        <f>B28*0.417/100</f>
        <v>18222.85413</v>
      </c>
      <c r="C32" s="296"/>
      <c r="D32" s="407" t="s">
        <v>346</v>
      </c>
      <c r="E32" s="407"/>
      <c r="F32" s="408">
        <f>IF(SUM(B94:Y94)=0,"не окупается",SUM(B94:Y94))</f>
        <v>22.285292253042133</v>
      </c>
      <c r="G32" s="409"/>
      <c r="K32" s="240"/>
    </row>
    <row r="33" spans="1:11">
      <c r="A33" s="297" t="s">
        <v>561</v>
      </c>
      <c r="B33" s="230">
        <v>4</v>
      </c>
      <c r="C33" s="296"/>
      <c r="D33" s="407" t="s">
        <v>562</v>
      </c>
      <c r="E33" s="407"/>
      <c r="F33" s="417">
        <f>Y91</f>
        <v>116266.14217347684</v>
      </c>
      <c r="G33" s="418"/>
      <c r="K33" s="240"/>
    </row>
    <row r="34" spans="1:11" ht="16.5" thickBot="1">
      <c r="A34" s="297" t="s">
        <v>343</v>
      </c>
      <c r="B34" s="230">
        <v>1</v>
      </c>
      <c r="C34" s="296"/>
      <c r="D34" s="407" t="s">
        <v>563</v>
      </c>
      <c r="E34" s="407"/>
      <c r="F34" s="419" t="str">
        <f>IF(F33&gt;0,"да","нет")</f>
        <v>да</v>
      </c>
      <c r="G34" s="420"/>
      <c r="K34" s="240"/>
    </row>
    <row r="35" spans="1:11">
      <c r="A35" s="297" t="s">
        <v>322</v>
      </c>
      <c r="B35" s="229">
        <f>B28*0.0375/100</f>
        <v>1638.7458749999998</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563728.58099999989</v>
      </c>
      <c r="D53" s="238">
        <f>C53*(1+D51)</f>
        <v>587405.1814019999</v>
      </c>
      <c r="E53" s="238">
        <f t="shared" ref="E53:Y53" si="1">D53*(1+E51)</f>
        <v>612076.19902088388</v>
      </c>
      <c r="F53" s="238">
        <f t="shared" si="1"/>
        <v>637783.39937976107</v>
      </c>
      <c r="G53" s="238">
        <f t="shared" si="1"/>
        <v>664570.30215371109</v>
      </c>
      <c r="H53" s="238">
        <f t="shared" si="1"/>
        <v>692482.25484416704</v>
      </c>
      <c r="I53" s="238">
        <f t="shared" si="1"/>
        <v>721566.50954762206</v>
      </c>
      <c r="J53" s="238">
        <f t="shared" si="1"/>
        <v>751872.30294862227</v>
      </c>
      <c r="K53" s="238">
        <f t="shared" si="1"/>
        <v>783450.93967246439</v>
      </c>
      <c r="L53" s="238">
        <f t="shared" si="1"/>
        <v>816355.87913870788</v>
      </c>
      <c r="M53" s="238">
        <f t="shared" si="1"/>
        <v>850642.82606253366</v>
      </c>
      <c r="N53" s="238">
        <f t="shared" si="1"/>
        <v>886369.82475716015</v>
      </c>
      <c r="O53" s="238">
        <f t="shared" si="1"/>
        <v>923597.35739696096</v>
      </c>
      <c r="P53" s="238">
        <f t="shared" si="1"/>
        <v>962388.44640763337</v>
      </c>
      <c r="Q53" s="238">
        <f t="shared" si="1"/>
        <v>1002808.761156754</v>
      </c>
      <c r="R53" s="238">
        <f t="shared" si="1"/>
        <v>1044926.7291253377</v>
      </c>
      <c r="S53" s="238">
        <f t="shared" si="1"/>
        <v>1088813.6517486018</v>
      </c>
      <c r="T53" s="238">
        <f t="shared" si="1"/>
        <v>1134543.825122043</v>
      </c>
      <c r="U53" s="238">
        <f t="shared" si="1"/>
        <v>1182194.6657771689</v>
      </c>
      <c r="V53" s="238">
        <f t="shared" si="1"/>
        <v>1231846.8417398101</v>
      </c>
      <c r="W53" s="238">
        <f t="shared" si="1"/>
        <v>1283584.4090928822</v>
      </c>
      <c r="X53" s="238">
        <f t="shared" si="1"/>
        <v>1337494.9542747834</v>
      </c>
      <c r="Y53" s="238">
        <f t="shared" si="1"/>
        <v>1393669.7423543243</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855017.09274673648</v>
      </c>
      <c r="C56" s="265">
        <f>B56+B57-B58</f>
        <v>674038.86189240532</v>
      </c>
      <c r="D56" s="265">
        <f>C56+C57-C58</f>
        <v>225673.70788814762</v>
      </c>
      <c r="E56" s="265">
        <f t="shared" ref="E56:U56" si="2">D56+D57-D58</f>
        <v>103642.51671905263</v>
      </c>
      <c r="F56" s="266">
        <f t="shared" si="2"/>
        <v>103642.51671905263</v>
      </c>
      <c r="G56" s="266">
        <f>F56+F57-F58</f>
        <v>96733.015604449116</v>
      </c>
      <c r="H56" s="266">
        <f t="shared" si="2"/>
        <v>89823.514489845606</v>
      </c>
      <c r="I56" s="266">
        <f t="shared" si="2"/>
        <v>82914.013375242095</v>
      </c>
      <c r="J56" s="266">
        <f t="shared" si="2"/>
        <v>76004.512260638585</v>
      </c>
      <c r="K56" s="266">
        <f t="shared" si="2"/>
        <v>69095.011146035074</v>
      </c>
      <c r="L56" s="266">
        <f t="shared" si="2"/>
        <v>62185.510031431564</v>
      </c>
      <c r="M56" s="266">
        <f t="shared" si="2"/>
        <v>55276.008916828054</v>
      </c>
      <c r="N56" s="266">
        <f t="shared" si="2"/>
        <v>48366.507802224543</v>
      </c>
      <c r="O56" s="266">
        <f t="shared" si="2"/>
        <v>41457.006687621033</v>
      </c>
      <c r="P56" s="266">
        <f t="shared" si="2"/>
        <v>34547.505573017523</v>
      </c>
      <c r="Q56" s="266">
        <f t="shared" si="2"/>
        <v>27638.004458414012</v>
      </c>
      <c r="R56" s="312">
        <f t="shared" si="2"/>
        <v>20728.503343810502</v>
      </c>
      <c r="S56" s="312">
        <f t="shared" si="2"/>
        <v>13819.002229206993</v>
      </c>
      <c r="T56" s="312">
        <f t="shared" si="2"/>
        <v>6909.5011146034849</v>
      </c>
      <c r="U56" s="312">
        <f t="shared" si="2"/>
        <v>-2.3646862246096134E-11</v>
      </c>
      <c r="V56" s="312"/>
      <c r="W56" s="312"/>
      <c r="X56" s="312"/>
      <c r="Y56" s="312"/>
    </row>
    <row r="57" spans="1:25">
      <c r="A57" s="234" t="s">
        <v>328</v>
      </c>
      <c r="B57" s="265">
        <f>(B28/3211479047)*46654169.4851375</f>
        <v>63484.20913555054</v>
      </c>
      <c r="C57" s="265">
        <f>(B28/3211479047)*29512102.5172828</f>
        <v>40158.307583502086</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244462.43998988171</v>
      </c>
      <c r="C58" s="265">
        <f>359013000*(B28/3211479047)</f>
        <v>488523.46158775984</v>
      </c>
      <c r="D58" s="265">
        <f>89680000*(B28/3211479047)</f>
        <v>122031.19116909499</v>
      </c>
      <c r="E58" s="265">
        <v>0</v>
      </c>
      <c r="F58" s="266">
        <f>$F$56/$B$43</f>
        <v>6909.5011146035085</v>
      </c>
      <c r="G58" s="266">
        <f>$F$56/$B$43</f>
        <v>6909.5011146035085</v>
      </c>
      <c r="H58" s="266">
        <f t="shared" ref="H58:P58" si="3">$F$56/$B$43</f>
        <v>6909.5011146035085</v>
      </c>
      <c r="I58" s="266">
        <f t="shared" si="3"/>
        <v>6909.5011146035085</v>
      </c>
      <c r="J58" s="266">
        <f t="shared" si="3"/>
        <v>6909.5011146035085</v>
      </c>
      <c r="K58" s="266">
        <f t="shared" si="3"/>
        <v>6909.5011146035085</v>
      </c>
      <c r="L58" s="266">
        <f t="shared" si="3"/>
        <v>6909.5011146035085</v>
      </c>
      <c r="M58" s="266">
        <f t="shared" si="3"/>
        <v>6909.5011146035085</v>
      </c>
      <c r="N58" s="266">
        <f t="shared" si="3"/>
        <v>6909.5011146035085</v>
      </c>
      <c r="O58" s="266">
        <f t="shared" si="3"/>
        <v>6909.5011146035085</v>
      </c>
      <c r="P58" s="266">
        <f t="shared" si="3"/>
        <v>6909.5011146035085</v>
      </c>
      <c r="Q58" s="266">
        <f>$F$56/$B$43</f>
        <v>6909.5011146035085</v>
      </c>
      <c r="R58" s="266">
        <f>$F$56/$B$43</f>
        <v>6909.5011146035085</v>
      </c>
      <c r="S58" s="266">
        <f t="shared" ref="S58" si="4">$F$56/$B$43</f>
        <v>6909.5011146035085</v>
      </c>
      <c r="T58" s="266">
        <f>$F$56/$B$43</f>
        <v>6909.5011146035085</v>
      </c>
      <c r="U58" s="266">
        <f>$F$56/$B$43</f>
        <v>6909.5011146035085</v>
      </c>
      <c r="V58" s="266"/>
      <c r="W58" s="266"/>
      <c r="X58" s="266"/>
      <c r="Y58" s="266"/>
    </row>
    <row r="59" spans="1:25" ht="16.5" thickBot="1">
      <c r="A59" s="236" t="s">
        <v>326</v>
      </c>
      <c r="B59" s="267">
        <f>AVERAGE(SUM(B56:B57),(SUM(B56:B57)-B58))*B45</f>
        <v>99533.760235918278</v>
      </c>
      <c r="C59" s="267">
        <f>AVERAGE(SUM(C56:C57),(SUM(C56:C57)-C58))*B45</f>
        <v>58741.929835253439</v>
      </c>
      <c r="D59" s="267">
        <f>AVERAGE(SUM(D56:D57),(SUM(D56:D57)-D58))*B45</f>
        <v>20582.264037950015</v>
      </c>
      <c r="E59" s="267">
        <f>AVERAGE(SUM(E56:E57),(SUM(E56:E57)-E58))*B45</f>
        <v>12955.314589881578</v>
      </c>
      <c r="F59" s="238">
        <f>AVERAGE(SUM(F56:F57),(SUM(F56:F57)-F58))*B45</f>
        <v>12523.470770218859</v>
      </c>
      <c r="G59" s="238">
        <f>AVERAGE(SUM(G56:G57),(SUM(G56:G57)-G58))*B45</f>
        <v>11659.78313089342</v>
      </c>
      <c r="H59" s="238">
        <f>AVERAGE(SUM(H56:H57),(SUM(H56:H57)-H58))*B45</f>
        <v>10796.095491567981</v>
      </c>
      <c r="I59" s="238">
        <f>AVERAGE(SUM(I56:I57),(SUM(I56:I57)-I58))*B45</f>
        <v>9932.4078522425425</v>
      </c>
      <c r="J59" s="238">
        <f>AVERAGE(SUM(J56:J57),(SUM(J56:J57)-J58))*B45</f>
        <v>9068.7202129171037</v>
      </c>
      <c r="K59" s="238">
        <f>AVERAGE(SUM(K56:K57),(SUM(K56:K57)-K58))*B45</f>
        <v>8205.0325735916649</v>
      </c>
      <c r="L59" s="238">
        <f>AVERAGE(SUM(L56:L57),(SUM(L56:L57)-L58))*B45</f>
        <v>7341.3449342662261</v>
      </c>
      <c r="M59" s="238">
        <f>AVERAGE(SUM(M56:M57),(SUM(M56:M57)-M58))*B45</f>
        <v>6477.6572949407873</v>
      </c>
      <c r="N59" s="238">
        <f>AVERAGE(SUM(N56:N57),(SUM(N56:N57)-N58))*B45</f>
        <v>5613.9696556153485</v>
      </c>
      <c r="O59" s="238">
        <f>AVERAGE(SUM(O56:O57),(SUM(O56:O57)-O58))*B45</f>
        <v>4750.2820162899097</v>
      </c>
      <c r="P59" s="238">
        <f>AVERAGE(SUM(P56:P57),(SUM(P56:P57)-P58))*B45</f>
        <v>3886.5943769644709</v>
      </c>
      <c r="Q59" s="238">
        <f>AVERAGE(SUM(Q56:Q57),(SUM(Q56:Q57)-Q58))*B45</f>
        <v>3022.9067376390321</v>
      </c>
      <c r="R59" s="314">
        <f>AVERAGE(SUM(R56:R57),(SUM(R56:R57)-R58))*B45</f>
        <v>2159.2190983135933</v>
      </c>
      <c r="S59" s="314">
        <f>AVERAGE(SUM(S56:S57),(SUM(S56:S57)-S58))*B45</f>
        <v>1295.531458988155</v>
      </c>
      <c r="T59" s="314">
        <f>AVERAGE(SUM(T56:T57),(SUM(T56:T57)-T58))*B45</f>
        <v>431.84381966271633</v>
      </c>
      <c r="U59" s="314">
        <f>AVERAGE(SUM(U56:U57),(SUM(U56:U57)-U58))*B45</f>
        <v>-431.84381966272224</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563728.58099999989</v>
      </c>
      <c r="D62" s="245">
        <f>D53*B31</f>
        <v>587405.1814019999</v>
      </c>
      <c r="E62" s="245">
        <f>E53*B31</f>
        <v>612076.19902088388</v>
      </c>
      <c r="F62" s="245">
        <f>F53*B31</f>
        <v>637783.39937976107</v>
      </c>
      <c r="G62" s="245">
        <f>G53*B31</f>
        <v>664570.30215371109</v>
      </c>
      <c r="H62" s="245">
        <f>H53*B31</f>
        <v>692482.25484416704</v>
      </c>
      <c r="I62" s="245">
        <f>I53*B31</f>
        <v>721566.50954762206</v>
      </c>
      <c r="J62" s="245">
        <f>J53*B31</f>
        <v>751872.30294862227</v>
      </c>
      <c r="K62" s="245">
        <f>K53*B31</f>
        <v>783450.93967246439</v>
      </c>
      <c r="L62" s="245">
        <f>L53*B31</f>
        <v>816355.87913870788</v>
      </c>
      <c r="M62" s="245">
        <f>M53*B31</f>
        <v>850642.82606253366</v>
      </c>
      <c r="N62" s="245">
        <f>N53*B31</f>
        <v>886369.82475716015</v>
      </c>
      <c r="O62" s="245">
        <f>O53*B31</f>
        <v>923597.35739696096</v>
      </c>
      <c r="P62" s="245">
        <f>P53*B31</f>
        <v>962388.44640763337</v>
      </c>
      <c r="Q62" s="245">
        <f>Q53*B31</f>
        <v>1002808.761156754</v>
      </c>
      <c r="R62" s="245">
        <f>R53*B31</f>
        <v>1044926.7291253377</v>
      </c>
      <c r="S62" s="245">
        <f>S53*B31</f>
        <v>1088813.6517486018</v>
      </c>
      <c r="T62" s="245">
        <f>T53*B31</f>
        <v>1134543.825122043</v>
      </c>
      <c r="U62" s="245">
        <f>U53*B31</f>
        <v>1182194.6657771689</v>
      </c>
      <c r="V62" s="245">
        <f>V53*B31</f>
        <v>1231846.8417398101</v>
      </c>
      <c r="W62" s="245">
        <f>W53*B31</f>
        <v>1283584.4090928822</v>
      </c>
      <c r="X62" s="245">
        <f>X53*B31</f>
        <v>1337494.9542747834</v>
      </c>
      <c r="Y62" s="245">
        <f>Y53*B31</f>
        <v>1393669.7423543243</v>
      </c>
    </row>
    <row r="63" spans="1:25">
      <c r="A63" s="234" t="s">
        <v>324</v>
      </c>
      <c r="B63" s="241"/>
      <c r="C63" s="241">
        <f>SUM(C64:C69)</f>
        <v>-116372.73472795353</v>
      </c>
      <c r="D63" s="241">
        <f t="shared" ref="D63:Y63" si="5">SUM(D64:D69)</f>
        <v>-115906.77849104187</v>
      </c>
      <c r="E63" s="241">
        <f t="shared" si="5"/>
        <v>-115478.93594697992</v>
      </c>
      <c r="F63" s="241">
        <f t="shared" si="5"/>
        <v>-115090.80787086734</v>
      </c>
      <c r="G63" s="241">
        <f t="shared" si="5"/>
        <v>-114744.06227035806</v>
      </c>
      <c r="H63" s="241">
        <f t="shared" si="5"/>
        <v>-114440.4372094274</v>
      </c>
      <c r="I63" s="241">
        <f t="shared" si="5"/>
        <v>-114181.74375073763</v>
      </c>
      <c r="J63" s="241">
        <f t="shared" si="5"/>
        <v>-113969.8690215829</v>
      </c>
      <c r="K63" s="241">
        <f t="shared" si="5"/>
        <v>-113806.77940860367</v>
      </c>
      <c r="L63" s="241">
        <f t="shared" si="5"/>
        <v>-113694.52388667932</v>
      </c>
      <c r="M63" s="241">
        <f t="shared" si="5"/>
        <v>-113635.23748763415</v>
      </c>
      <c r="N63" s="241">
        <f t="shared" si="5"/>
        <v>-113631.14491462905</v>
      </c>
      <c r="O63" s="241">
        <f t="shared" si="5"/>
        <v>-113684.56430835776</v>
      </c>
      <c r="P63" s="241">
        <f t="shared" si="5"/>
        <v>-113797.91117142308</v>
      </c>
      <c r="Q63" s="241">
        <f t="shared" si="5"/>
        <v>-113973.70245753712</v>
      </c>
      <c r="R63" s="241">
        <f t="shared" si="5"/>
        <v>-114214.56083246798</v>
      </c>
      <c r="S63" s="241">
        <f t="shared" si="5"/>
        <v>-114523.2191139459</v>
      </c>
      <c r="T63" s="241">
        <f t="shared" si="5"/>
        <v>-114902.52489804594</v>
      </c>
      <c r="U63" s="241">
        <f t="shared" si="5"/>
        <v>-115355.44537987816</v>
      </c>
      <c r="V63" s="241">
        <f t="shared" si="5"/>
        <v>-115885.07237674732</v>
      </c>
      <c r="W63" s="241">
        <f t="shared" si="5"/>
        <v>-116494.62756228499</v>
      </c>
      <c r="X63" s="241">
        <f t="shared" si="5"/>
        <v>-117187.46792041528</v>
      </c>
      <c r="Y63" s="241">
        <f t="shared" si="5"/>
        <v>-117967.09142838698</v>
      </c>
    </row>
    <row r="64" spans="1:25">
      <c r="A64" s="243" t="s">
        <v>323</v>
      </c>
      <c r="B64" s="241"/>
      <c r="C64" s="241">
        <f>-IF(C50&lt;=B33,0,B32*(1+C52)*B31)</f>
        <v>-19823.695419612242</v>
      </c>
      <c r="D64" s="241">
        <f>-IF(D50&lt;=B33,0,B32*(1+D52)*B31)</f>
        <v>-20656.290627235958</v>
      </c>
      <c r="E64" s="241">
        <f>-IF(E50&lt;=B33,0,B32*(1+E52)*B31)</f>
        <v>-21523.854833579866</v>
      </c>
      <c r="F64" s="241">
        <f>-IF(F50&lt;=B33,0,B32*(1+F52)*B31)</f>
        <v>-22427.85673659022</v>
      </c>
      <c r="G64" s="241">
        <f>-IF(G50&lt;=B33,0,B32*(1+G52)*B31)</f>
        <v>-23369.826719527009</v>
      </c>
      <c r="H64" s="241">
        <f>-IF(H50&lt;=B33,0,B32*(1+H52)*B31)</f>
        <v>-24351.359441747147</v>
      </c>
      <c r="I64" s="241">
        <f>-IF(I50&lt;=B33,0,B32*(1+I52)*B31)</f>
        <v>-25374.116538300525</v>
      </c>
      <c r="J64" s="241">
        <f>-IF(J50&lt;=B33,0,B32*(1+J52)*B31)</f>
        <v>-26439.829432909151</v>
      </c>
      <c r="K64" s="241">
        <f>-IF(K50&lt;=B33,0,B32*(1+K52)*B31)</f>
        <v>-27550.302269091339</v>
      </c>
      <c r="L64" s="241">
        <f>-IF(L50&lt;=B33,0,B32*(1+L52)*B31)</f>
        <v>-28707.414964393178</v>
      </c>
      <c r="M64" s="241">
        <f>-IF(M50&lt;=B33,0,B32*(1+M52)*B31)</f>
        <v>-29913.126392897691</v>
      </c>
      <c r="N64" s="241">
        <f>-IF(N50&lt;=B33,0,B32*(1+N52)*B31)</f>
        <v>-31169.477701399395</v>
      </c>
      <c r="O64" s="241">
        <f>-IF(O50&lt;=B33,0,B32*(1+O52)*B31)</f>
        <v>-32478.595764858172</v>
      </c>
      <c r="P64" s="241">
        <f>-IF(P50&lt;=B33,0,B32*(1+P52)*B31)</f>
        <v>-33842.696786982218</v>
      </c>
      <c r="Q64" s="241">
        <f>-IF(Q50&lt;=B33,0,B32*(1+Q52)*B31)</f>
        <v>-35264.09005203547</v>
      </c>
      <c r="R64" s="241">
        <f>-IF(R50&lt;=B33,0,B32*(1+R52)*B31)</f>
        <v>-36745.181834220966</v>
      </c>
      <c r="S64" s="241">
        <f>-IF(S50&lt;=B33,0,B32*(1+S52)*B31)</f>
        <v>-38288.479471258244</v>
      </c>
      <c r="T64" s="241">
        <f>-IF(T50&lt;=B33,0,B32*(1+T52)*B31)</f>
        <v>-39896.595609051095</v>
      </c>
      <c r="U64" s="241">
        <f>-IF(U50&lt;=B33,0,B32*(1+U52)*B31)</f>
        <v>-41572.252624631248</v>
      </c>
      <c r="V64" s="241">
        <f>-IF(V50&lt;=B33,0,B32*(1+V52)*B31)</f>
        <v>-43318.287234865762</v>
      </c>
      <c r="W64" s="241">
        <f>-IF(W50&lt;=B33,0,B32*(1+W52)*B31)</f>
        <v>-45137.655298730126</v>
      </c>
      <c r="X64" s="241">
        <f>-IF(X50&lt;=B33,0,B32*(1+X52)*B31)</f>
        <v>-47033.436821276795</v>
      </c>
      <c r="Y64" s="241">
        <f>-IF(Y50&lt;=B33,0,B32*(1+Y52)*B31)</f>
        <v>-49008.841167770421</v>
      </c>
    </row>
    <row r="65" spans="1:25">
      <c r="A65" s="243" t="str">
        <f>A35</f>
        <v>Прочие расходы при эксплуатации объекта, руб. без НДС</v>
      </c>
      <c r="B65" s="241"/>
      <c r="C65" s="241">
        <f>-IF(C50&lt;=B36,0,B35*(1+C52)*B31)</f>
        <v>-1782.7064226270002</v>
      </c>
      <c r="D65" s="241">
        <f>-IF(D50&lt;=B36,0,B35*(1+D52)*B31)</f>
        <v>-1857.580092377334</v>
      </c>
      <c r="E65" s="241">
        <f>-IF(E50&lt;=B36,0,B35*(1+E52)*B31)</f>
        <v>-1935.5984562571821</v>
      </c>
      <c r="F65" s="241">
        <f>-IF(F50&lt;=B36,0,B35*(1+F52)*B31)</f>
        <v>-2016.8935914199837</v>
      </c>
      <c r="G65" s="241">
        <f>-IF(G50&lt;=B36,0,B35*(1+G52)*B31)</f>
        <v>-2101.603122259623</v>
      </c>
      <c r="H65" s="241">
        <f>-IF(H50&lt;=B36,0,B35*(1+H52)*B31)</f>
        <v>-2189.8704533945274</v>
      </c>
      <c r="I65" s="241">
        <f>-IF(I50&lt;=B36,0,B35*(1+I52)*B31)</f>
        <v>-2281.8450124370975</v>
      </c>
      <c r="J65" s="241">
        <f>-IF(J50&lt;=B36,0,B35*(1+J52)*B31)</f>
        <v>-2377.6825029594556</v>
      </c>
      <c r="K65" s="241">
        <f>-IF(K50&lt;=B36,0,B35*(1+K52)*B31)</f>
        <v>-2477.5451680837532</v>
      </c>
      <c r="L65" s="241">
        <f>-IF(L50&lt;=B36,0,B35*(1+L52)*B31)</f>
        <v>-2581.6020651432709</v>
      </c>
      <c r="M65" s="241">
        <f>-IF(M50&lt;=B36,0,B35*(1+M52)*B31)</f>
        <v>-2690.0293518792887</v>
      </c>
      <c r="N65" s="241">
        <f>-IF(N50&lt;=B36,0,B35*(1+N52)*B31)</f>
        <v>-2803.0105846582187</v>
      </c>
      <c r="O65" s="241">
        <f>-IF(O50&lt;=B36,0,B35*(1+O52)*B31)</f>
        <v>-2920.7370292138639</v>
      </c>
      <c r="P65" s="241">
        <f>-IF(P50&lt;=B36,0,B35*(1+P52)*B31)</f>
        <v>-3043.4079844408466</v>
      </c>
      <c r="Q65" s="241">
        <f>-IF(Q50&lt;=B36,0,B35*(1+Q52)*B31)</f>
        <v>-3171.2311197873623</v>
      </c>
      <c r="R65" s="241">
        <f>-IF(R50&lt;=B36,0,B35*(1+R52)*B31)</f>
        <v>-3304.4228268184315</v>
      </c>
      <c r="S65" s="241">
        <f>-IF(S50&lt;=B36,0,B35*(1+S52)*B31)</f>
        <v>-3443.2085855448063</v>
      </c>
      <c r="T65" s="241">
        <f>-IF(T50&lt;=B36,0,B35*(1+T52)*B31)</f>
        <v>-3587.8233461376881</v>
      </c>
      <c r="U65" s="241">
        <f>-IF(U50&lt;=B36,0,B35*(1+U52)*B31)</f>
        <v>-3738.5119266754714</v>
      </c>
      <c r="V65" s="241">
        <f>-IF(V50&lt;=B36,0,B35*(1+V52)*B31)</f>
        <v>-3895.5294275958413</v>
      </c>
      <c r="W65" s="241">
        <f>-IF(W50&lt;=B36,0,B35*(1+W52)*B31)</f>
        <v>-4059.1416635548667</v>
      </c>
      <c r="X65" s="241">
        <f>-IF(X50&lt;=B36,0,B35*(1+X52)*B31)</f>
        <v>-4229.6256134241721</v>
      </c>
      <c r="Y65" s="241">
        <f>-IF(Y50&lt;=B36,0,B35*(1+Y52)*B31)</f>
        <v>-4407.2698891879872</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-94766.332885714291</v>
      </c>
      <c r="D69" s="241">
        <f>-((B28+B29)*B31+(B28+B29)*B31+SUM(B71:D71))/2*2.2%</f>
        <v>-93392.907771428581</v>
      </c>
      <c r="E69" s="241">
        <f>-((B28+B29)*B31+(B28+B29)*B31+SUM(B71:E71))/2*2.2%</f>
        <v>-92019.482657142871</v>
      </c>
      <c r="F69" s="241">
        <f>-((B28+B29)*B31+(B28+B29)*B31+SUM(B71:F71))/2*2.2%</f>
        <v>-90646.057542857146</v>
      </c>
      <c r="G69" s="241">
        <f>-((B28+B29)*B31+(B28+B29)*B31+SUM(B71:G71))/2*2.2%</f>
        <v>-89272.632428571436</v>
      </c>
      <c r="H69" s="241">
        <f>-((B28+B29)*B31+(B28+B29)*B31+SUM(B71:H71))/2*2.2%</f>
        <v>-87899.207314285726</v>
      </c>
      <c r="I69" s="241">
        <f>-((B28+B29)*B31+(B28+B29)*B31+SUM(B71:I71))/2*2.2%</f>
        <v>-86525.782200000016</v>
      </c>
      <c r="J69" s="241">
        <f>-((B28+B29)*B31+(B28+B29)*B31+SUM(B71:J71))/2*2.2%</f>
        <v>-85152.357085714291</v>
      </c>
      <c r="K69" s="241">
        <f>-((B28+B29)*B31+(B28+B29)*B31+SUM(B71:K71))/2*2.2%</f>
        <v>-83778.931971428581</v>
      </c>
      <c r="L69" s="241">
        <f>-((B28+B29)*B31+(B28+B29)*B31+SUM(B71:L71))/2*2.2%</f>
        <v>-82405.506857142871</v>
      </c>
      <c r="M69" s="241">
        <f>-((B28+B29)*B31+(B28+B29)*B31+SUM(B71:M71))/2*2.2%</f>
        <v>-81032.081742857161</v>
      </c>
      <c r="N69" s="241">
        <f>-((B28+B29)*B31+(B28+B29)*B31+SUM(B71:N71))/2*2.2%</f>
        <v>-79658.656628571436</v>
      </c>
      <c r="O69" s="241">
        <f>-((B28+B29)*B31+(B28+B29)*B31+SUM(B71:O71))/2*2.2%</f>
        <v>-78285.231514285726</v>
      </c>
      <c r="P69" s="241">
        <f>-((B28+B29)*B31+(B28+B29)*B31+SUM(B71:P71))/2*2.2%</f>
        <v>-76911.806400000016</v>
      </c>
      <c r="Q69" s="241">
        <f>-((B28+B29)*B31+(B28+B29)*B31+SUM(B71:Q71))/2*2.2%</f>
        <v>-75538.381285714291</v>
      </c>
      <c r="R69" s="241">
        <f>-((B28+B29)*B31+(B28+B29)*B31+SUM(B71:R71))/2*2.2%</f>
        <v>-74164.956171428581</v>
      </c>
      <c r="S69" s="241">
        <f>-((B28+B29)*B31+(B28+B29)*B31+SUM(B71:S71))/2*2.2%</f>
        <v>-72791.531057142856</v>
      </c>
      <c r="T69" s="241">
        <f>-((B28+B29)*B31+(B28+B29)*B31+SUM(B71:T71))/2*2.2%</f>
        <v>-71418.105942857161</v>
      </c>
      <c r="U69" s="241">
        <f>-((B28+B29)*B31+(B28+B29)*B31+SUM(B71:U71))/2*2.2%</f>
        <v>-70044.680828571436</v>
      </c>
      <c r="V69" s="241">
        <f>-((B28+B29)*B31+(B28+B29)*B31+SUM(B71:V71))/2*2.2%</f>
        <v>-68671.255714285726</v>
      </c>
      <c r="W69" s="241">
        <f>-((B28+B29)*B31+(B28+B29)*B31+SUM(B71:W71))/2*2.2%</f>
        <v>-67297.830600000001</v>
      </c>
      <c r="X69" s="241">
        <f>-((B28+B29)*B31+(B28+B29)*B31+SUM(B71:X71))/2*2.2%</f>
        <v>-65924.405485714306</v>
      </c>
      <c r="Y69" s="241">
        <f>-((B28+B29)*B31+(B28+B29)*B31+SUM(B71:Y71))/2*2.2%</f>
        <v>-64550.980371428574</v>
      </c>
    </row>
    <row r="70" spans="1:25">
      <c r="A70" s="242" t="s">
        <v>568</v>
      </c>
      <c r="B70" s="245"/>
      <c r="C70" s="245">
        <f>C62+C63</f>
        <v>447355.84627204633</v>
      </c>
      <c r="D70" s="245">
        <f t="shared" ref="D70:Y70" si="6">D62+D63</f>
        <v>471498.40291095804</v>
      </c>
      <c r="E70" s="245">
        <f t="shared" si="6"/>
        <v>496597.26307390397</v>
      </c>
      <c r="F70" s="245">
        <f t="shared" si="6"/>
        <v>522692.59150889376</v>
      </c>
      <c r="G70" s="245">
        <f t="shared" si="6"/>
        <v>549826.239883353</v>
      </c>
      <c r="H70" s="245">
        <f t="shared" si="6"/>
        <v>578041.81763473968</v>
      </c>
      <c r="I70" s="245">
        <f t="shared" si="6"/>
        <v>607384.76579688443</v>
      </c>
      <c r="J70" s="245">
        <f t="shared" si="6"/>
        <v>637902.43392703938</v>
      </c>
      <c r="K70" s="245">
        <f t="shared" si="6"/>
        <v>669644.16026386071</v>
      </c>
      <c r="L70" s="245">
        <f t="shared" si="6"/>
        <v>702661.35525202856</v>
      </c>
      <c r="M70" s="245">
        <f t="shared" si="6"/>
        <v>737007.58857489948</v>
      </c>
      <c r="N70" s="245">
        <f t="shared" si="6"/>
        <v>772738.6798425311</v>
      </c>
      <c r="O70" s="245">
        <f t="shared" si="6"/>
        <v>809912.79308860318</v>
      </c>
      <c r="P70" s="245">
        <f t="shared" si="6"/>
        <v>848590.53523621033</v>
      </c>
      <c r="Q70" s="245">
        <f t="shared" si="6"/>
        <v>888835.05869921693</v>
      </c>
      <c r="R70" s="245">
        <f t="shared" si="6"/>
        <v>930712.1682928697</v>
      </c>
      <c r="S70" s="245">
        <f t="shared" si="6"/>
        <v>974290.43263465585</v>
      </c>
      <c r="T70" s="245">
        <f t="shared" si="6"/>
        <v>1019641.3002239971</v>
      </c>
      <c r="U70" s="245">
        <f t="shared" si="6"/>
        <v>1066839.2203972908</v>
      </c>
      <c r="V70" s="245">
        <f t="shared" si="6"/>
        <v>1115961.7693630627</v>
      </c>
      <c r="W70" s="245">
        <f t="shared" si="6"/>
        <v>1167089.7815305972</v>
      </c>
      <c r="X70" s="245">
        <f t="shared" si="6"/>
        <v>1220307.486354368</v>
      </c>
      <c r="Y70" s="245">
        <f t="shared" si="6"/>
        <v>1275702.6509259373</v>
      </c>
    </row>
    <row r="71" spans="1:25">
      <c r="A71" s="243" t="s">
        <v>317</v>
      </c>
      <c r="B71" s="241"/>
      <c r="C71" s="241">
        <f>IF(B28-ABS(SUM(B71:B71))&gt;0,-B28/B30,0)</f>
        <v>-124856.82857142857</v>
      </c>
      <c r="D71" s="241">
        <f>IF(B28-ABS(SUM(B71:C71))&gt;0,-B28/B30,0)</f>
        <v>-124856.82857142857</v>
      </c>
      <c r="E71" s="241">
        <f>IF(B28-ABS(SUM(B71:D71))&gt;0,-B28/B30,0)</f>
        <v>-124856.82857142857</v>
      </c>
      <c r="F71" s="241">
        <f>IF(B28-ABS(SUM(B71:E71))&gt;0,-B28/B30,0)</f>
        <v>-124856.82857142857</v>
      </c>
      <c r="G71" s="241">
        <f>IF(B28-ABS(SUM(B71:F71))&gt;0,-B28/B30,0)</f>
        <v>-124856.82857142857</v>
      </c>
      <c r="H71" s="241">
        <f>IF(B28-ABS(SUM(B71:G71))&gt;0,-B28/B30,0)</f>
        <v>-124856.82857142857</v>
      </c>
      <c r="I71" s="241">
        <f>IF(B28-ABS(SUM(B71:H71))&gt;0,-B28/B30,0)</f>
        <v>-124856.82857142857</v>
      </c>
      <c r="J71" s="241">
        <f>IF(B28-ABS(SUM(B71:I71))&gt;0,-B28/B30,0)</f>
        <v>-124856.82857142857</v>
      </c>
      <c r="K71" s="241">
        <f>IF(B28-ABS(SUM(B71:J71))&gt;0,-B28/B30,0)</f>
        <v>-124856.82857142857</v>
      </c>
      <c r="L71" s="241">
        <f>IF(B28-ABS(SUM(B71:K71))&gt;0,-B28/B30,0)</f>
        <v>-124856.82857142857</v>
      </c>
      <c r="M71" s="241">
        <f>IF(B28-ABS(SUM(B71:L71))&gt;0,-B28/B30,0)</f>
        <v>-124856.82857142857</v>
      </c>
      <c r="N71" s="241">
        <f>IF(B28-ABS(SUM(B71:M71))&gt;0,-B28/B30,0)</f>
        <v>-124856.82857142857</v>
      </c>
      <c r="O71" s="241">
        <f>IF(B28-ABS(SUM(B71:N71))&gt;0,-B28/B30,0)</f>
        <v>-124856.82857142857</v>
      </c>
      <c r="P71" s="241">
        <f>IF(B28-ABS(SUM(B71:O71))&gt;0,-B28/B30,0)</f>
        <v>-124856.82857142857</v>
      </c>
      <c r="Q71" s="241">
        <f>IF(B28-ABS(SUM(B71:P71))&gt;0,-B28/B30,0)</f>
        <v>-124856.82857142857</v>
      </c>
      <c r="R71" s="241">
        <f>IF(B28-ABS(SUM(B71:Q71))&gt;0,-B28/B30,0)</f>
        <v>-124856.82857142857</v>
      </c>
      <c r="S71" s="241">
        <f>IF(B28-ABS(SUM(B71:R71))&gt;0,-B28/B30,0)</f>
        <v>-124856.82857142857</v>
      </c>
      <c r="T71" s="241">
        <f>IF(B28-ABS(SUM(B71:S71))&gt;0,-B28/B30,0)</f>
        <v>-124856.82857142857</v>
      </c>
      <c r="U71" s="241">
        <f>IF(B28-ABS(SUM(B71:T71))&gt;0,-B28/B30,0)</f>
        <v>-124856.82857142857</v>
      </c>
      <c r="V71" s="241">
        <f>IF(B28-ABS(SUM(B71:U71))&gt;0,-B28/B30,0)</f>
        <v>-124856.82857142857</v>
      </c>
      <c r="W71" s="241">
        <f>IF(B28-ABS(SUM(B71:V71))&gt;0,-B28/B30,0)</f>
        <v>-124856.82857142857</v>
      </c>
      <c r="X71" s="241">
        <f>IF(B28-ABS(SUM(B71:W71))&gt;0,-B28/B30,0)</f>
        <v>-124856.82857142857</v>
      </c>
      <c r="Y71" s="241">
        <f>IF(B28-ABS(SUM(B71:X71))&gt;0,-B28/B30,0)</f>
        <v>-124856.82857142857</v>
      </c>
    </row>
    <row r="72" spans="1:25">
      <c r="A72" s="242" t="s">
        <v>569</v>
      </c>
      <c r="B72" s="245"/>
      <c r="C72" s="245">
        <f>C70+C71</f>
        <v>322499.01770061778</v>
      </c>
      <c r="D72" s="245">
        <f t="shared" ref="D72:Y72" si="7">D70+D71</f>
        <v>346641.5743395295</v>
      </c>
      <c r="E72" s="245">
        <f t="shared" si="7"/>
        <v>371740.43450247543</v>
      </c>
      <c r="F72" s="245">
        <f t="shared" si="7"/>
        <v>397835.76293746522</v>
      </c>
      <c r="G72" s="245">
        <f t="shared" si="7"/>
        <v>424969.41131192446</v>
      </c>
      <c r="H72" s="245">
        <f t="shared" si="7"/>
        <v>453184.98906331114</v>
      </c>
      <c r="I72" s="245">
        <f t="shared" si="7"/>
        <v>482527.93722545588</v>
      </c>
      <c r="J72" s="245">
        <f t="shared" si="7"/>
        <v>513045.60535561084</v>
      </c>
      <c r="K72" s="245">
        <f t="shared" si="7"/>
        <v>544787.33169243217</v>
      </c>
      <c r="L72" s="245">
        <f t="shared" si="7"/>
        <v>577804.52668060001</v>
      </c>
      <c r="M72" s="245">
        <f t="shared" si="7"/>
        <v>612150.76000347093</v>
      </c>
      <c r="N72" s="245">
        <f t="shared" si="7"/>
        <v>647881.85127110255</v>
      </c>
      <c r="O72" s="245">
        <f t="shared" si="7"/>
        <v>685055.96451717464</v>
      </c>
      <c r="P72" s="245">
        <f t="shared" si="7"/>
        <v>723733.70666478178</v>
      </c>
      <c r="Q72" s="245">
        <f t="shared" si="7"/>
        <v>763978.23012778838</v>
      </c>
      <c r="R72" s="245">
        <f t="shared" si="7"/>
        <v>805855.33972144115</v>
      </c>
      <c r="S72" s="245">
        <f t="shared" si="7"/>
        <v>849433.60406322731</v>
      </c>
      <c r="T72" s="245">
        <f t="shared" si="7"/>
        <v>894784.47165256855</v>
      </c>
      <c r="U72" s="245">
        <f t="shared" si="7"/>
        <v>941982.39182586223</v>
      </c>
      <c r="V72" s="245">
        <f t="shared" si="7"/>
        <v>991104.94079163414</v>
      </c>
      <c r="W72" s="245">
        <f t="shared" si="7"/>
        <v>1042232.9529591687</v>
      </c>
      <c r="X72" s="245">
        <f t="shared" si="7"/>
        <v>1095450.6577829395</v>
      </c>
      <c r="Y72" s="245">
        <f t="shared" si="7"/>
        <v>1150845.8223545088</v>
      </c>
    </row>
    <row r="73" spans="1:25">
      <c r="A73" s="243" t="s">
        <v>316</v>
      </c>
      <c r="B73" s="241">
        <f>-B59</f>
        <v>-99533.760235918278</v>
      </c>
      <c r="C73" s="241">
        <f>-C59</f>
        <v>-58741.929835253439</v>
      </c>
      <c r="D73" s="241">
        <f t="shared" ref="D73:Y73" si="8">-D59</f>
        <v>-20582.264037950015</v>
      </c>
      <c r="E73" s="241">
        <f t="shared" si="8"/>
        <v>-12955.314589881578</v>
      </c>
      <c r="F73" s="241">
        <f t="shared" si="8"/>
        <v>-12523.470770218859</v>
      </c>
      <c r="G73" s="241">
        <f t="shared" si="8"/>
        <v>-11659.78313089342</v>
      </c>
      <c r="H73" s="241">
        <f t="shared" si="8"/>
        <v>-10796.095491567981</v>
      </c>
      <c r="I73" s="241">
        <f t="shared" si="8"/>
        <v>-9932.4078522425425</v>
      </c>
      <c r="J73" s="241">
        <f t="shared" si="8"/>
        <v>-9068.7202129171037</v>
      </c>
      <c r="K73" s="241">
        <f t="shared" si="8"/>
        <v>-8205.0325735916649</v>
      </c>
      <c r="L73" s="241">
        <f t="shared" si="8"/>
        <v>-7341.3449342662261</v>
      </c>
      <c r="M73" s="241">
        <f t="shared" si="8"/>
        <v>-6477.6572949407873</v>
      </c>
      <c r="N73" s="241">
        <f t="shared" si="8"/>
        <v>-5613.9696556153485</v>
      </c>
      <c r="O73" s="241">
        <f t="shared" si="8"/>
        <v>-4750.2820162899097</v>
      </c>
      <c r="P73" s="241">
        <f t="shared" si="8"/>
        <v>-3886.5943769644709</v>
      </c>
      <c r="Q73" s="241">
        <f t="shared" si="8"/>
        <v>-3022.9067376390321</v>
      </c>
      <c r="R73" s="241">
        <f t="shared" si="8"/>
        <v>-2159.2190983135933</v>
      </c>
      <c r="S73" s="241">
        <f t="shared" si="8"/>
        <v>-1295.531458988155</v>
      </c>
      <c r="T73" s="241">
        <f t="shared" si="8"/>
        <v>-431.84381966271633</v>
      </c>
      <c r="U73" s="241">
        <f t="shared" si="8"/>
        <v>431.84381966272224</v>
      </c>
      <c r="V73" s="241">
        <f t="shared" si="8"/>
        <v>0</v>
      </c>
      <c r="W73" s="241">
        <f t="shared" si="8"/>
        <v>0</v>
      </c>
      <c r="X73" s="241">
        <f t="shared" si="8"/>
        <v>0</v>
      </c>
      <c r="Y73" s="241">
        <f t="shared" si="8"/>
        <v>0</v>
      </c>
    </row>
    <row r="74" spans="1:25">
      <c r="A74" s="242" t="s">
        <v>320</v>
      </c>
      <c r="B74" s="245"/>
      <c r="C74" s="245">
        <f>C72+C73</f>
        <v>263757.08786536433</v>
      </c>
      <c r="D74" s="245">
        <f t="shared" ref="D74:Y74" si="9">D72+D73</f>
        <v>326059.31030157948</v>
      </c>
      <c r="E74" s="245">
        <f t="shared" si="9"/>
        <v>358785.11991259386</v>
      </c>
      <c r="F74" s="245">
        <f t="shared" si="9"/>
        <v>385312.29216724634</v>
      </c>
      <c r="G74" s="245">
        <f t="shared" si="9"/>
        <v>413309.62818103103</v>
      </c>
      <c r="H74" s="245">
        <f t="shared" si="9"/>
        <v>442388.89357174316</v>
      </c>
      <c r="I74" s="245">
        <f t="shared" si="9"/>
        <v>472595.52937321336</v>
      </c>
      <c r="J74" s="245">
        <f t="shared" si="9"/>
        <v>503976.88514269376</v>
      </c>
      <c r="K74" s="245">
        <f t="shared" si="9"/>
        <v>536582.29911884048</v>
      </c>
      <c r="L74" s="245">
        <f t="shared" si="9"/>
        <v>570463.18174633384</v>
      </c>
      <c r="M74" s="245">
        <f t="shared" si="9"/>
        <v>605673.10270853015</v>
      </c>
      <c r="N74" s="245">
        <f t="shared" si="9"/>
        <v>642267.88161548716</v>
      </c>
      <c r="O74" s="245">
        <f t="shared" si="9"/>
        <v>680305.68250088475</v>
      </c>
      <c r="P74" s="245">
        <f t="shared" si="9"/>
        <v>719847.11228781729</v>
      </c>
      <c r="Q74" s="245">
        <f t="shared" si="9"/>
        <v>760955.32339014939</v>
      </c>
      <c r="R74" s="245">
        <f t="shared" si="9"/>
        <v>803696.12062312756</v>
      </c>
      <c r="S74" s="245">
        <f t="shared" si="9"/>
        <v>848138.0726042391</v>
      </c>
      <c r="T74" s="245">
        <f t="shared" si="9"/>
        <v>894352.62783290586</v>
      </c>
      <c r="U74" s="245">
        <f t="shared" si="9"/>
        <v>942414.23564552492</v>
      </c>
      <c r="V74" s="245">
        <f t="shared" si="9"/>
        <v>991104.94079163414</v>
      </c>
      <c r="W74" s="245">
        <f t="shared" si="9"/>
        <v>1042232.9529591687</v>
      </c>
      <c r="X74" s="245">
        <f t="shared" si="9"/>
        <v>1095450.6577829395</v>
      </c>
      <c r="Y74" s="245">
        <f t="shared" si="9"/>
        <v>1150845.8223545088</v>
      </c>
    </row>
    <row r="75" spans="1:25">
      <c r="A75" s="243" t="s">
        <v>315</v>
      </c>
      <c r="B75" s="241"/>
      <c r="C75" s="241">
        <f>-C74*B39</f>
        <v>-52751.417573072868</v>
      </c>
      <c r="D75" s="241">
        <f>-D74*B39</f>
        <v>-65211.8620603159</v>
      </c>
      <c r="E75" s="241">
        <f>-E74*B39</f>
        <v>-71757.023982518775</v>
      </c>
      <c r="F75" s="241">
        <f>-F74*B39</f>
        <v>-77062.458433449268</v>
      </c>
      <c r="G75" s="241">
        <f>-G74*B39</f>
        <v>-82661.925636206215</v>
      </c>
      <c r="H75" s="241">
        <f>-H74*B39</f>
        <v>-88477.778714348635</v>
      </c>
      <c r="I75" s="241">
        <f>-I74*B39</f>
        <v>-94519.105874642672</v>
      </c>
      <c r="J75" s="241">
        <f>-J74*B39</f>
        <v>-100795.37702853876</v>
      </c>
      <c r="K75" s="241">
        <f>-K74*B39</f>
        <v>-107316.45982376811</v>
      </c>
      <c r="L75" s="241">
        <f>-L74*B39</f>
        <v>-114092.63634926677</v>
      </c>
      <c r="M75" s="241">
        <f>-M74*B39</f>
        <v>-121134.62054170604</v>
      </c>
      <c r="N75" s="241">
        <f>-N74*B39</f>
        <v>-128453.57632309744</v>
      </c>
      <c r="O75" s="241">
        <f>-O74*B39</f>
        <v>-136061.13650017694</v>
      </c>
      <c r="P75" s="241">
        <f>-P74*B39</f>
        <v>-143969.42245756346</v>
      </c>
      <c r="Q75" s="241">
        <f>-Q74*B39</f>
        <v>-152191.06467802988</v>
      </c>
      <c r="R75" s="241">
        <f>-R74*B39</f>
        <v>-160739.22412462553</v>
      </c>
      <c r="S75" s="241">
        <f>-S74*B39</f>
        <v>-169627.61452084783</v>
      </c>
      <c r="T75" s="241">
        <f>-T74*B39</f>
        <v>-178870.52556658117</v>
      </c>
      <c r="U75" s="241">
        <f>-U74*B39</f>
        <v>-188482.84712910501</v>
      </c>
      <c r="V75" s="241">
        <f>-V74*B39</f>
        <v>-198220.98815832683</v>
      </c>
      <c r="W75" s="241">
        <f>-W74*B39</f>
        <v>-208446.59059183375</v>
      </c>
      <c r="X75" s="241">
        <f>-X74*B39</f>
        <v>-219090.1315565879</v>
      </c>
      <c r="Y75" s="241">
        <f>-Y74*B39</f>
        <v>-230169.16447090177</v>
      </c>
    </row>
    <row r="76" spans="1:25" ht="16.5" thickBot="1">
      <c r="A76" s="316" t="s">
        <v>319</v>
      </c>
      <c r="B76" s="317"/>
      <c r="C76" s="317">
        <f>C74+C75</f>
        <v>211005.67029229147</v>
      </c>
      <c r="D76" s="317">
        <f t="shared" ref="D76:Y76" si="10">D74+D75</f>
        <v>260847.44824126357</v>
      </c>
      <c r="E76" s="317">
        <f t="shared" si="10"/>
        <v>287028.0959300751</v>
      </c>
      <c r="F76" s="317">
        <f t="shared" si="10"/>
        <v>308249.83373379707</v>
      </c>
      <c r="G76" s="317">
        <f t="shared" si="10"/>
        <v>330647.7025448248</v>
      </c>
      <c r="H76" s="317">
        <f t="shared" si="10"/>
        <v>353911.11485739454</v>
      </c>
      <c r="I76" s="317">
        <f t="shared" si="10"/>
        <v>378076.42349857069</v>
      </c>
      <c r="J76" s="317">
        <f t="shared" si="10"/>
        <v>403181.50811415503</v>
      </c>
      <c r="K76" s="317">
        <f t="shared" si="10"/>
        <v>429265.83929507236</v>
      </c>
      <c r="L76" s="317">
        <f t="shared" si="10"/>
        <v>456370.54539706709</v>
      </c>
      <c r="M76" s="317">
        <f t="shared" si="10"/>
        <v>484538.48216682411</v>
      </c>
      <c r="N76" s="317">
        <f t="shared" si="10"/>
        <v>513814.3052923897</v>
      </c>
      <c r="O76" s="317">
        <f t="shared" si="10"/>
        <v>544244.54600070778</v>
      </c>
      <c r="P76" s="317">
        <f t="shared" si="10"/>
        <v>575877.68983025383</v>
      </c>
      <c r="Q76" s="317">
        <f t="shared" si="10"/>
        <v>608764.25871211954</v>
      </c>
      <c r="R76" s="317">
        <f t="shared" si="10"/>
        <v>642956.896498502</v>
      </c>
      <c r="S76" s="317">
        <f t="shared" si="10"/>
        <v>678510.45808339131</v>
      </c>
      <c r="T76" s="317">
        <f t="shared" si="10"/>
        <v>715482.10226632468</v>
      </c>
      <c r="U76" s="317">
        <f t="shared" si="10"/>
        <v>753931.38851641992</v>
      </c>
      <c r="V76" s="317">
        <f t="shared" si="10"/>
        <v>792883.95263330732</v>
      </c>
      <c r="W76" s="317">
        <f t="shared" si="10"/>
        <v>833786.36236733501</v>
      </c>
      <c r="X76" s="317">
        <f t="shared" si="10"/>
        <v>876360.52622635162</v>
      </c>
      <c r="Y76" s="317">
        <f t="shared" si="10"/>
        <v>920676.65788360708</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322499.01770061778</v>
      </c>
      <c r="D79" s="245">
        <f t="shared" si="12"/>
        <v>346641.5743395295</v>
      </c>
      <c r="E79" s="245">
        <f t="shared" si="12"/>
        <v>371740.43450247543</v>
      </c>
      <c r="F79" s="245">
        <f t="shared" si="12"/>
        <v>397835.76293746522</v>
      </c>
      <c r="G79" s="245">
        <f t="shared" si="12"/>
        <v>424969.41131192446</v>
      </c>
      <c r="H79" s="245">
        <f t="shared" si="12"/>
        <v>453184.98906331114</v>
      </c>
      <c r="I79" s="245">
        <f t="shared" si="12"/>
        <v>482527.93722545588</v>
      </c>
      <c r="J79" s="245">
        <f t="shared" si="12"/>
        <v>513045.60535561084</v>
      </c>
      <c r="K79" s="245">
        <f t="shared" si="12"/>
        <v>544787.33169243217</v>
      </c>
      <c r="L79" s="245">
        <f t="shared" si="12"/>
        <v>577804.52668060001</v>
      </c>
      <c r="M79" s="245">
        <f t="shared" si="12"/>
        <v>612150.76000347093</v>
      </c>
      <c r="N79" s="245">
        <f t="shared" si="12"/>
        <v>647881.85127110255</v>
      </c>
      <c r="O79" s="245">
        <f t="shared" si="12"/>
        <v>685055.96451717464</v>
      </c>
      <c r="P79" s="245">
        <f t="shared" si="12"/>
        <v>723733.70666478178</v>
      </c>
      <c r="Q79" s="245">
        <f t="shared" si="12"/>
        <v>763978.23012778838</v>
      </c>
      <c r="R79" s="245">
        <f t="shared" si="12"/>
        <v>805855.33972144115</v>
      </c>
      <c r="S79" s="245">
        <f t="shared" si="12"/>
        <v>849433.60406322731</v>
      </c>
      <c r="T79" s="245">
        <f t="shared" si="12"/>
        <v>894784.47165256855</v>
      </c>
      <c r="U79" s="245">
        <f t="shared" si="12"/>
        <v>941982.39182586223</v>
      </c>
      <c r="V79" s="245">
        <f t="shared" si="12"/>
        <v>991104.94079163414</v>
      </c>
      <c r="W79" s="245">
        <f t="shared" si="12"/>
        <v>1042232.9529591687</v>
      </c>
      <c r="X79" s="245">
        <f t="shared" si="12"/>
        <v>1095450.6577829395</v>
      </c>
      <c r="Y79" s="245">
        <f t="shared" si="12"/>
        <v>1150845.8223545088</v>
      </c>
    </row>
    <row r="80" spans="1:25">
      <c r="A80" s="243" t="s">
        <v>317</v>
      </c>
      <c r="B80" s="241">
        <f t="shared" ref="B80:Y80" si="13">-B71</f>
        <v>0</v>
      </c>
      <c r="C80" s="241">
        <f>-C71</f>
        <v>124856.82857142857</v>
      </c>
      <c r="D80" s="241">
        <f>-D71</f>
        <v>124856.82857142857</v>
      </c>
      <c r="E80" s="241">
        <f t="shared" si="13"/>
        <v>124856.82857142857</v>
      </c>
      <c r="F80" s="241">
        <f t="shared" si="13"/>
        <v>124856.82857142857</v>
      </c>
      <c r="G80" s="241">
        <f t="shared" si="13"/>
        <v>124856.82857142857</v>
      </c>
      <c r="H80" s="241">
        <f t="shared" si="13"/>
        <v>124856.82857142857</v>
      </c>
      <c r="I80" s="241">
        <f t="shared" si="13"/>
        <v>124856.82857142857</v>
      </c>
      <c r="J80" s="241">
        <f t="shared" si="13"/>
        <v>124856.82857142857</v>
      </c>
      <c r="K80" s="241">
        <f t="shared" si="13"/>
        <v>124856.82857142857</v>
      </c>
      <c r="L80" s="241">
        <f t="shared" si="13"/>
        <v>124856.82857142857</v>
      </c>
      <c r="M80" s="241">
        <f t="shared" si="13"/>
        <v>124856.82857142857</v>
      </c>
      <c r="N80" s="241">
        <f t="shared" si="13"/>
        <v>124856.82857142857</v>
      </c>
      <c r="O80" s="241">
        <f t="shared" si="13"/>
        <v>124856.82857142857</v>
      </c>
      <c r="P80" s="241">
        <f t="shared" si="13"/>
        <v>124856.82857142857</v>
      </c>
      <c r="Q80" s="241">
        <f t="shared" si="13"/>
        <v>124856.82857142857</v>
      </c>
      <c r="R80" s="241">
        <f t="shared" si="13"/>
        <v>124856.82857142857</v>
      </c>
      <c r="S80" s="241">
        <f t="shared" si="13"/>
        <v>124856.82857142857</v>
      </c>
      <c r="T80" s="241">
        <f t="shared" si="13"/>
        <v>124856.82857142857</v>
      </c>
      <c r="U80" s="241">
        <f t="shared" si="13"/>
        <v>124856.82857142857</v>
      </c>
      <c r="V80" s="241">
        <f t="shared" si="13"/>
        <v>124856.82857142857</v>
      </c>
      <c r="W80" s="241">
        <f t="shared" si="13"/>
        <v>124856.82857142857</v>
      </c>
      <c r="X80" s="241">
        <f t="shared" si="13"/>
        <v>124856.82857142857</v>
      </c>
      <c r="Y80" s="241">
        <f t="shared" si="13"/>
        <v>124856.82857142857</v>
      </c>
    </row>
    <row r="81" spans="1:25">
      <c r="A81" s="243" t="s">
        <v>316</v>
      </c>
      <c r="B81" s="241">
        <f t="shared" ref="B81:Y81" si="14">B73</f>
        <v>-99533.760235918278</v>
      </c>
      <c r="C81" s="241">
        <f>C73</f>
        <v>-58741.929835253439</v>
      </c>
      <c r="D81" s="241">
        <f t="shared" si="14"/>
        <v>-20582.264037950015</v>
      </c>
      <c r="E81" s="241">
        <f t="shared" si="14"/>
        <v>-12955.314589881578</v>
      </c>
      <c r="F81" s="241">
        <f t="shared" si="14"/>
        <v>-12523.470770218859</v>
      </c>
      <c r="G81" s="241">
        <f t="shared" si="14"/>
        <v>-11659.78313089342</v>
      </c>
      <c r="H81" s="241">
        <f t="shared" si="14"/>
        <v>-10796.095491567981</v>
      </c>
      <c r="I81" s="241">
        <f t="shared" si="14"/>
        <v>-9932.4078522425425</v>
      </c>
      <c r="J81" s="241">
        <f t="shared" si="14"/>
        <v>-9068.7202129171037</v>
      </c>
      <c r="K81" s="241">
        <f t="shared" si="14"/>
        <v>-8205.0325735916649</v>
      </c>
      <c r="L81" s="241">
        <f t="shared" si="14"/>
        <v>-7341.3449342662261</v>
      </c>
      <c r="M81" s="241">
        <f t="shared" si="14"/>
        <v>-6477.6572949407873</v>
      </c>
      <c r="N81" s="241">
        <f t="shared" si="14"/>
        <v>-5613.9696556153485</v>
      </c>
      <c r="O81" s="241">
        <f t="shared" si="14"/>
        <v>-4750.2820162899097</v>
      </c>
      <c r="P81" s="241">
        <f t="shared" si="14"/>
        <v>-3886.5943769644709</v>
      </c>
      <c r="Q81" s="241">
        <f t="shared" si="14"/>
        <v>-3022.9067376390321</v>
      </c>
      <c r="R81" s="241">
        <f t="shared" si="14"/>
        <v>-2159.2190983135933</v>
      </c>
      <c r="S81" s="241">
        <f t="shared" si="14"/>
        <v>-1295.531458988155</v>
      </c>
      <c r="T81" s="241">
        <f t="shared" si="14"/>
        <v>-431.84381966271633</v>
      </c>
      <c r="U81" s="241">
        <f t="shared" si="14"/>
        <v>431.84381966272224</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-52751.417573072868</v>
      </c>
      <c r="D82" s="241">
        <f>IF(SUM(B75:D75)+SUM(A82:C82)&gt;0,0,SUM(B75:D75)-SUM(A82:C82))</f>
        <v>-65211.8620603159</v>
      </c>
      <c r="E82" s="241">
        <f>IF(SUM(B75:E75)+SUM(A82:D82)&gt;0,0,SUM(B75:E75)-SUM(A82:D82))</f>
        <v>-71757.023982518789</v>
      </c>
      <c r="F82" s="241">
        <f>IF(SUM(B75:F75)+SUM(A82:E82)&gt;0,0,SUM(B75:F75)-SUM(A82:E82))</f>
        <v>-77062.458433449268</v>
      </c>
      <c r="G82" s="241">
        <f>IF(SUM(B75:G75)+SUM(A82:F82)&gt;0,0,SUM(B75:G75)-SUM(A82:F82))</f>
        <v>-82661.92563620623</v>
      </c>
      <c r="H82" s="241">
        <f>IF(SUM(B75:H75)+SUM(A82:G82)&gt;0,0,SUM(B75:H75)-SUM(A82:G82))</f>
        <v>-88477.77871434862</v>
      </c>
      <c r="I82" s="241">
        <f>IF(SUM(B75:I75)+SUM(A82:H82)&gt;0,0,SUM(B75:I75)-SUM(A82:H82))</f>
        <v>-94519.105874642613</v>
      </c>
      <c r="J82" s="241">
        <f>IF(SUM(B75:J75)+SUM(A82:I82)&gt;0,0,SUM(B75:J75)-SUM(A82:I82))</f>
        <v>-100795.37702853873</v>
      </c>
      <c r="K82" s="241">
        <f>IF(SUM(B75:K75)+SUM(A82:J82)&gt;0,0,SUM(B75:K75)-SUM(A82:J82))</f>
        <v>-107316.45982376812</v>
      </c>
      <c r="L82" s="241">
        <f>IF(SUM(B75:L75)+SUM(A82:K82)&gt;0,0,SUM(B75:L75)-SUM(A82:K82))</f>
        <v>-114092.63634926674</v>
      </c>
      <c r="M82" s="241">
        <f>IF(SUM(B75:M75)+SUM(A82:L82)&gt;0,0,SUM(B75:M75)-SUM(A82:L82))</f>
        <v>-121134.62054170598</v>
      </c>
      <c r="N82" s="241">
        <f>IF(SUM(B75:N75)+SUM(A82:M82)&gt;0,0,SUM(B75:N75)-SUM(A82:M82))</f>
        <v>-128453.57632309734</v>
      </c>
      <c r="O82" s="241">
        <f>IF(SUM(B75:O75)+SUM(A82:N82)&gt;0,0,SUM(B75:O75)-SUM(A82:N82))</f>
        <v>-136061.13650017697</v>
      </c>
      <c r="P82" s="241">
        <f>IF(SUM(B75:P75)+SUM(A82:O82)&gt;0,0,SUM(B75:P75)-SUM(A82:O82))</f>
        <v>-143969.42245756346</v>
      </c>
      <c r="Q82" s="241">
        <f>IF(SUM(B75:Q75)+SUM(A82:P82)&gt;0,0,SUM(B75:Q75)-SUM(A82:P82))</f>
        <v>-152191.06467802986</v>
      </c>
      <c r="R82" s="241">
        <f>IF(SUM(B75:R75)+SUM(A82:Q82)&gt;0,0,SUM(B75:R75)-SUM(A82:Q82))</f>
        <v>-160739.22412462556</v>
      </c>
      <c r="S82" s="241">
        <f>IF(SUM(B75:S75)+SUM(A82:R82)&gt;0,0,SUM(B75:S75)-SUM(A82:R82))</f>
        <v>-169627.6145208478</v>
      </c>
      <c r="T82" s="241">
        <f>IF(SUM(B75:T75)+SUM(A82:S82)&gt;0,0,SUM(B75:T75)-SUM(A82:S82))</f>
        <v>-178870.52556658117</v>
      </c>
      <c r="U82" s="241">
        <f>IF(SUM(B75:U75)+SUM(A82:T82)&gt;0,0,SUM(B75:U75)-SUM(A82:T82))</f>
        <v>-188482.84712910489</v>
      </c>
      <c r="V82" s="241">
        <f>IF(SUM(B75:V75)+SUM(A82:U82)&gt;0,0,SUM(B75:V75)-SUM(A82:U82))</f>
        <v>-198220.9881583266</v>
      </c>
      <c r="W82" s="241">
        <f>IF(SUM(B75:W75)+SUM(A82:V82)&gt;0,0,SUM(B75:W75)-SUM(A82:V82))</f>
        <v>-208446.59059183393</v>
      </c>
      <c r="X82" s="241">
        <f>IF(SUM(B75:X75)+SUM(A82:W82)&gt;0,0,SUM(B75:X75)-SUM(A82:W82))</f>
        <v>-219090.13155658776</v>
      </c>
      <c r="Y82" s="241">
        <f>IF(SUM(B75:Y75)+SUM(A82:X82)&gt;0,0,SUM(B75:Y75)-SUM(A82:X82))</f>
        <v>-230169.16447090171</v>
      </c>
    </row>
    <row r="83" spans="1:25">
      <c r="A83" s="243" t="s">
        <v>314</v>
      </c>
      <c r="B83" s="241">
        <f>IF(((SUM(B62:B62)+SUM(B64:B68))+SUM(B85:B85))&lt;0,((SUM(B62:B62)+SUM(B64:B68))+SUM(B85:B85))*0.18-SUM(A83:A83),IF(SUM(A83:B83)&lt;0,0-SUM(A83:B83),0))</f>
        <v>-786598.02</v>
      </c>
      <c r="C83" s="241">
        <f>IF(((SUM(B62:C62)+SUM(B64:C68))+SUM(B85:C85))&lt;0,((SUM(B62:C62)+SUM(B64:C68))+SUM(B85:C85))*0.18-SUM(A83:B83),IF(SUM(B83:B83)&lt;0,0-SUM(B83:B83),0))</f>
        <v>97581.992248396971</v>
      </c>
      <c r="D83" s="241">
        <f>IF(((SUM(B62:D62)+SUM(B64:D68))+SUM(B85:D85))&lt;0,((SUM(B62:D62)+SUM(B64:D68))+SUM(B85:D85))*0.18-SUM(A83:C83),IF(SUM(B83:C83)&lt;0,0-SUM(B83:C83),0))</f>
        <v>101680.43592282955</v>
      </c>
      <c r="E83" s="241">
        <f>IF(((SUM(B62:E62)+SUM(B64:E68))+SUM(B85:E85))&lt;0,((SUM(B62:E62)+SUM(B64:E68))+SUM(B85:E85))*0.18-SUM(A83:D83),IF(SUM(B83:D83)&lt;0,0-SUM(B83:D83),0))</f>
        <v>105951.01423158852</v>
      </c>
      <c r="F83" s="241">
        <f>IF(((SUM(B62:F62)+SUM(B64:F68))+SUM(B85:F85))&lt;0,((SUM(B62:F62)+SUM(B64:F68))+SUM(B85:F85))*0.18-SUM(A83:E83),IF(SUM(B83:E83)&lt;0,0-SUM(B83:E83),0))</f>
        <v>110400.95682931511</v>
      </c>
      <c r="G83" s="241">
        <f>IF(((SUM(B62:G62)+SUM(B64:G68))+SUM(B85:G85))&lt;0,((SUM(B62:G62)+SUM(B64:G68))+SUM(B85:G85))*0.18-SUM(A83:F83),IF(SUM(B83:F83)&lt;0,0-SUM(B83:F83),0))</f>
        <v>115037.79701614639</v>
      </c>
      <c r="H83" s="241">
        <f>IF(((SUM(B62:H62)+SUM(B64:H68))+SUM(B85:H85))&lt;0,((SUM(B62:H62)+SUM(B64:H68))+SUM(B85:H85))*0.18-SUM(A83:G83),IF(SUM(B83:G83)&lt;0,0-SUM(B83:G83),0))</f>
        <v>119869.38449082465</v>
      </c>
      <c r="I83" s="241">
        <f>IF(((SUM(B62:I62)+SUM(B64:I68))+SUM(B85:I85))&lt;0,((SUM(B62:I62)+SUM(B64:I68))+SUM(B85:I85))*0.18-SUM(A83:H83),IF(SUM(B83:H83)&lt;0,0-SUM(B83:H83),0))</f>
        <v>124903.89863943915</v>
      </c>
      <c r="J83" s="241">
        <f>IF(((SUM(B62:J62)+SUM(B64:J68))+SUM(B85:J85))&lt;0,((SUM(B62:J62)+SUM(B64:J68))+SUM(B85:J85))*0.18-SUM(A83:I83),IF(SUM(B83:I83)&lt;0,0-SUM(B83:I83),0))</f>
        <v>11172.540621459673</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-56372.85809999999</v>
      </c>
      <c r="D84" s="241">
        <f>-(D62-C62)*B42</f>
        <v>-2367.6600402000013</v>
      </c>
      <c r="E84" s="241">
        <f>-(E62-D62)*B42</f>
        <v>-2467.1017618883984</v>
      </c>
      <c r="F84" s="241">
        <f>-(F62-E62)*B42</f>
        <v>-2570.7200358877194</v>
      </c>
      <c r="G84" s="241">
        <f>-(G62-F62)*B42</f>
        <v>-2678.6902773950019</v>
      </c>
      <c r="H84" s="241">
        <f>-(H62-G62)*B42</f>
        <v>-2791.1952690455946</v>
      </c>
      <c r="I84" s="241">
        <f>-(I62-H62)*B42</f>
        <v>-2908.4254703455026</v>
      </c>
      <c r="J84" s="241">
        <f>-(J62-I62)*B42</f>
        <v>-3030.579340100021</v>
      </c>
      <c r="K84" s="241">
        <f>-(K62-J62)*B42</f>
        <v>-3157.8636723842124</v>
      </c>
      <c r="L84" s="241">
        <f>-(L62-K62)*B42</f>
        <v>-3290.4939466243495</v>
      </c>
      <c r="M84" s="241">
        <f>-(M62-L62)*B42</f>
        <v>-3428.6946923825776</v>
      </c>
      <c r="N84" s="241">
        <f>-(N62-M62)*B42</f>
        <v>-3572.69986946265</v>
      </c>
      <c r="O84" s="241">
        <f>-(O62-N62)*B42</f>
        <v>-3722.7532639800806</v>
      </c>
      <c r="P84" s="241">
        <f>-(P62-O62)*B42</f>
        <v>-3879.1089010672413</v>
      </c>
      <c r="Q84" s="241">
        <f>-(Q62-P62)*B42</f>
        <v>-4042.0314749120621</v>
      </c>
      <c r="R84" s="241">
        <f>-(R62-Q62)*B42</f>
        <v>-4211.7967968583689</v>
      </c>
      <c r="S84" s="241">
        <f>-(S62-R62)*B42</f>
        <v>-4388.6922623264136</v>
      </c>
      <c r="T84" s="241">
        <f>-(T62-S62)*B42</f>
        <v>-4573.0173373441212</v>
      </c>
      <c r="U84" s="241">
        <f>-(U62-T62)*B42</f>
        <v>-4765.0840655125912</v>
      </c>
      <c r="V84" s="241">
        <f>-(V62-U62)*B42</f>
        <v>-4965.217596264114</v>
      </c>
      <c r="W84" s="241">
        <f>-(W62-V62)*B42</f>
        <v>-5173.7567353072118</v>
      </c>
      <c r="X84" s="241">
        <f>-(X62-W62)*B42</f>
        <v>-5391.0545181901198</v>
      </c>
      <c r="Y84" s="241">
        <f>-(Y62-X62)*B42</f>
        <v>-5617.4788079540949</v>
      </c>
    </row>
    <row r="85" spans="1:25">
      <c r="A85" s="243" t="s">
        <v>312</v>
      </c>
      <c r="B85" s="241">
        <f>-(B28+B29)*B31</f>
        <v>-4369989</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-180978.23085433117</v>
      </c>
      <c r="C86" s="241">
        <f>C57-C58</f>
        <v>-448365.15400425775</v>
      </c>
      <c r="D86" s="241">
        <f t="shared" ref="D86:Y86" si="15">D57-D58</f>
        <v>-122031.19116909499</v>
      </c>
      <c r="E86" s="241">
        <f t="shared" si="15"/>
        <v>0</v>
      </c>
      <c r="F86" s="241">
        <f t="shared" si="15"/>
        <v>-6909.5011146035085</v>
      </c>
      <c r="G86" s="241">
        <f t="shared" si="15"/>
        <v>-6909.5011146035085</v>
      </c>
      <c r="H86" s="241">
        <f t="shared" si="15"/>
        <v>-6909.5011146035085</v>
      </c>
      <c r="I86" s="241">
        <f t="shared" si="15"/>
        <v>-6909.5011146035085</v>
      </c>
      <c r="J86" s="241">
        <f t="shared" si="15"/>
        <v>-6909.5011146035085</v>
      </c>
      <c r="K86" s="241">
        <f t="shared" si="15"/>
        <v>-6909.5011146035085</v>
      </c>
      <c r="L86" s="241">
        <f t="shared" si="15"/>
        <v>-6909.5011146035085</v>
      </c>
      <c r="M86" s="241">
        <f t="shared" si="15"/>
        <v>-6909.5011146035085</v>
      </c>
      <c r="N86" s="241">
        <f t="shared" si="15"/>
        <v>-6909.5011146035085</v>
      </c>
      <c r="O86" s="241">
        <f t="shared" si="15"/>
        <v>-6909.5011146035085</v>
      </c>
      <c r="P86" s="241">
        <f t="shared" si="15"/>
        <v>-6909.5011146035085</v>
      </c>
      <c r="Q86" s="241">
        <f t="shared" si="15"/>
        <v>-6909.5011146035085</v>
      </c>
      <c r="R86" s="241">
        <f t="shared" si="15"/>
        <v>-6909.5011146035085</v>
      </c>
      <c r="S86" s="241">
        <f t="shared" si="15"/>
        <v>-6909.5011146035085</v>
      </c>
      <c r="T86" s="241">
        <f t="shared" si="15"/>
        <v>-6909.5011146035085</v>
      </c>
      <c r="U86" s="241">
        <f t="shared" si="15"/>
        <v>-6909.5011146035085</v>
      </c>
      <c r="V86" s="241">
        <f t="shared" si="15"/>
        <v>0</v>
      </c>
      <c r="W86" s="241">
        <f t="shared" si="15"/>
        <v>0</v>
      </c>
      <c r="X86" s="241">
        <f t="shared" si="15"/>
        <v>0</v>
      </c>
      <c r="Y86" s="241">
        <f t="shared" si="15"/>
        <v>0</v>
      </c>
    </row>
    <row r="87" spans="1:25">
      <c r="A87" s="242" t="s">
        <v>310</v>
      </c>
      <c r="B87" s="245">
        <f t="shared" ref="B87:Y87" si="16">SUM(B79:B86)</f>
        <v>-5437099.0110902498</v>
      </c>
      <c r="C87" s="245">
        <f>SUM(C79:C86)</f>
        <v>-71293.52099214081</v>
      </c>
      <c r="D87" s="245">
        <f t="shared" si="16"/>
        <v>362985.86152622668</v>
      </c>
      <c r="E87" s="245">
        <f t="shared" si="16"/>
        <v>515368.83697120368</v>
      </c>
      <c r="F87" s="245">
        <f t="shared" si="16"/>
        <v>534027.39798404952</v>
      </c>
      <c r="G87" s="245">
        <f t="shared" si="16"/>
        <v>560954.13674040139</v>
      </c>
      <c r="H87" s="245">
        <f t="shared" si="16"/>
        <v>588936.63153599866</v>
      </c>
      <c r="I87" s="245">
        <f t="shared" si="16"/>
        <v>618019.22412448935</v>
      </c>
      <c r="J87" s="245">
        <f t="shared" si="16"/>
        <v>529270.79685233976</v>
      </c>
      <c r="K87" s="245">
        <f t="shared" si="16"/>
        <v>544055.30307951325</v>
      </c>
      <c r="L87" s="245">
        <f t="shared" si="16"/>
        <v>571027.37890726782</v>
      </c>
      <c r="M87" s="245">
        <f t="shared" si="16"/>
        <v>599057.11493126664</v>
      </c>
      <c r="N87" s="245">
        <f t="shared" si="16"/>
        <v>628188.93287975225</v>
      </c>
      <c r="O87" s="245">
        <f t="shared" si="16"/>
        <v>658469.12019355281</v>
      </c>
      <c r="P87" s="245">
        <f t="shared" si="16"/>
        <v>689945.90838601161</v>
      </c>
      <c r="Q87" s="245">
        <f t="shared" si="16"/>
        <v>722669.55469403253</v>
      </c>
      <c r="R87" s="245">
        <f t="shared" si="16"/>
        <v>756692.42715846875</v>
      </c>
      <c r="S87" s="245">
        <f t="shared" si="16"/>
        <v>792069.09327789</v>
      </c>
      <c r="T87" s="245">
        <f t="shared" si="16"/>
        <v>828856.41238580563</v>
      </c>
      <c r="U87" s="245">
        <f t="shared" si="16"/>
        <v>867113.63190773246</v>
      </c>
      <c r="V87" s="245">
        <f t="shared" si="16"/>
        <v>912775.563608472</v>
      </c>
      <c r="W87" s="245">
        <f t="shared" si="16"/>
        <v>953469.43420345616</v>
      </c>
      <c r="X87" s="245">
        <f t="shared" si="16"/>
        <v>995826.30027959018</v>
      </c>
      <c r="Y87" s="245">
        <f t="shared" si="16"/>
        <v>1039916.0076470815</v>
      </c>
    </row>
    <row r="88" spans="1:25">
      <c r="A88" s="242" t="s">
        <v>570</v>
      </c>
      <c r="B88" s="245">
        <f>SUM(B87:B87)</f>
        <v>-5437099.0110902498</v>
      </c>
      <c r="C88" s="245">
        <f>SUM(B87:C87)</f>
        <v>-5508392.532082391</v>
      </c>
      <c r="D88" s="245">
        <f>SUM(B87:D87)</f>
        <v>-5145406.6705561643</v>
      </c>
      <c r="E88" s="245">
        <f>SUM(B87:E87)</f>
        <v>-4630037.8335849606</v>
      </c>
      <c r="F88" s="245">
        <f>SUM(B87:F87)</f>
        <v>-4096010.4356009113</v>
      </c>
      <c r="G88" s="245">
        <f>SUM(B87:G87)</f>
        <v>-3535056.2988605099</v>
      </c>
      <c r="H88" s="245">
        <f>SUM(B87:H87)</f>
        <v>-2946119.6673245113</v>
      </c>
      <c r="I88" s="245">
        <f>SUM(B87:I87)</f>
        <v>-2328100.443200022</v>
      </c>
      <c r="J88" s="245">
        <f>SUM(B87:J87)</f>
        <v>-1798829.6463476822</v>
      </c>
      <c r="K88" s="245">
        <f>SUM(B87:K87)</f>
        <v>-1254774.3432681691</v>
      </c>
      <c r="L88" s="245">
        <f>SUM(B87:L87)</f>
        <v>-683746.96436090127</v>
      </c>
      <c r="M88" s="245">
        <f>SUM(B87:M87)</f>
        <v>-84689.849429634633</v>
      </c>
      <c r="N88" s="245">
        <f>SUM(B87:N87)</f>
        <v>543499.08345011761</v>
      </c>
      <c r="O88" s="245">
        <f>SUM(B87:O87)</f>
        <v>1201968.2036436703</v>
      </c>
      <c r="P88" s="245">
        <f>SUM(B87:P87)</f>
        <v>1891914.1120296819</v>
      </c>
      <c r="Q88" s="245">
        <f>SUM(B87:Q87)</f>
        <v>2614583.6667237142</v>
      </c>
      <c r="R88" s="245">
        <f>SUM(B87:R87)</f>
        <v>3371276.0938821831</v>
      </c>
      <c r="S88" s="245">
        <f>SUM(B87:S87)</f>
        <v>4163345.1871600728</v>
      </c>
      <c r="T88" s="245">
        <f>SUM(B87:T87)</f>
        <v>4992201.5995458784</v>
      </c>
      <c r="U88" s="245">
        <f>SUM(B87:U87)</f>
        <v>5859315.2314536106</v>
      </c>
      <c r="V88" s="245">
        <f>SUM(B87:V87)</f>
        <v>6772090.7950620828</v>
      </c>
      <c r="W88" s="245">
        <f>SUM(B87:W87)</f>
        <v>7725560.229265539</v>
      </c>
      <c r="X88" s="245">
        <f>SUM(B87:X87)</f>
        <v>8721386.5295451283</v>
      </c>
      <c r="Y88" s="245">
        <f>SUM(B87:Y87)</f>
        <v>9761302.5371922106</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-5437099.0110902498</v>
      </c>
      <c r="C90" s="245">
        <f t="shared" si="17"/>
        <v>-65768.930804557938</v>
      </c>
      <c r="D90" s="245">
        <f t="shared" si="17"/>
        <v>308909.41497786203</v>
      </c>
      <c r="E90" s="245">
        <f t="shared" si="17"/>
        <v>404604.12646801479</v>
      </c>
      <c r="F90" s="245">
        <f t="shared" si="17"/>
        <v>386764.32672576507</v>
      </c>
      <c r="G90" s="245">
        <f t="shared" si="17"/>
        <v>374783.91544270574</v>
      </c>
      <c r="H90" s="245">
        <f t="shared" si="17"/>
        <v>362988.50722726533</v>
      </c>
      <c r="I90" s="245">
        <f t="shared" si="17"/>
        <v>351396.1581986252</v>
      </c>
      <c r="J90" s="245">
        <f t="shared" si="17"/>
        <v>277615.47702583252</v>
      </c>
      <c r="K90" s="245">
        <f t="shared" si="17"/>
        <v>263256.74549658567</v>
      </c>
      <c r="L90" s="245">
        <f t="shared" si="17"/>
        <v>254896.63942039557</v>
      </c>
      <c r="M90" s="245">
        <f t="shared" si="17"/>
        <v>246686.92211655292</v>
      </c>
      <c r="N90" s="245">
        <f t="shared" si="17"/>
        <v>238637.61202285442</v>
      </c>
      <c r="O90" s="245">
        <f t="shared" si="17"/>
        <v>230756.92567538179</v>
      </c>
      <c r="P90" s="245">
        <f t="shared" si="17"/>
        <v>223051.47147825354</v>
      </c>
      <c r="Q90" s="245">
        <f t="shared" si="17"/>
        <v>215526.42524426637</v>
      </c>
      <c r="R90" s="245">
        <f t="shared" si="17"/>
        <v>208185.68913002047</v>
      </c>
      <c r="S90" s="245">
        <f t="shared" si="17"/>
        <v>201032.03544843176</v>
      </c>
      <c r="T90" s="245">
        <f t="shared" si="17"/>
        <v>194067.23671283919</v>
      </c>
      <c r="U90" s="245">
        <f t="shared" si="17"/>
        <v>187292.18314920954</v>
      </c>
      <c r="V90" s="245">
        <f t="shared" si="17"/>
        <v>181877.24237050102</v>
      </c>
      <c r="W90" s="245">
        <f t="shared" si="17"/>
        <v>175263.6487956091</v>
      </c>
      <c r="X90" s="245">
        <f t="shared" si="17"/>
        <v>168864.89860519531</v>
      </c>
      <c r="Y90" s="245">
        <f t="shared" si="17"/>
        <v>162676.48233611652</v>
      </c>
    </row>
    <row r="91" spans="1:25">
      <c r="A91" s="244" t="s">
        <v>572</v>
      </c>
      <c r="B91" s="245">
        <f>SUM(B90:B90)</f>
        <v>-5437099.0110902498</v>
      </c>
      <c r="C91" s="245">
        <f>SUM(B90:C90)</f>
        <v>-5502867.9418948079</v>
      </c>
      <c r="D91" s="245">
        <f>SUM(B90:D90)</f>
        <v>-5193958.5269169454</v>
      </c>
      <c r="E91" s="245">
        <f>SUM(B90:E90)</f>
        <v>-4789354.4004489304</v>
      </c>
      <c r="F91" s="245">
        <f>SUM(B90:F90)</f>
        <v>-4402590.0737231653</v>
      </c>
      <c r="G91" s="245">
        <f>SUM(B90:G90)</f>
        <v>-4027806.1582804597</v>
      </c>
      <c r="H91" s="245">
        <f>SUM(B90:H90)</f>
        <v>-3664817.6510531944</v>
      </c>
      <c r="I91" s="245">
        <f>SUM(B90:I90)</f>
        <v>-3313421.4928545691</v>
      </c>
      <c r="J91" s="245">
        <f>SUM(B90:J90)</f>
        <v>-3035806.0158287366</v>
      </c>
      <c r="K91" s="245">
        <f>SUM(B90:K90)</f>
        <v>-2772549.2703321511</v>
      </c>
      <c r="L91" s="245">
        <f>SUM(B90:L90)</f>
        <v>-2517652.6309117554</v>
      </c>
      <c r="M91" s="245">
        <f>SUM(B90:M90)</f>
        <v>-2270965.7087952024</v>
      </c>
      <c r="N91" s="245">
        <f>SUM(B90:N90)</f>
        <v>-2032328.096772348</v>
      </c>
      <c r="O91" s="245">
        <f>SUM(B90:O90)</f>
        <v>-1801571.1710969661</v>
      </c>
      <c r="P91" s="245">
        <f>SUM(B90:P90)</f>
        <v>-1578519.6996187125</v>
      </c>
      <c r="Q91" s="245">
        <f>SUM(B90:Q90)</f>
        <v>-1362993.2743744461</v>
      </c>
      <c r="R91" s="245">
        <f>SUM(B90:R90)</f>
        <v>-1154807.5852444256</v>
      </c>
      <c r="S91" s="245">
        <f>SUM(B90:S90)</f>
        <v>-953775.54979599384</v>
      </c>
      <c r="T91" s="245">
        <f>SUM(B90:T90)</f>
        <v>-759708.31308315462</v>
      </c>
      <c r="U91" s="245">
        <f>SUM(B90:U90)</f>
        <v>-572416.12993394514</v>
      </c>
      <c r="V91" s="245">
        <f>SUM(B90:V90)</f>
        <v>-390538.88756344409</v>
      </c>
      <c r="W91" s="245">
        <f>SUM(B90:W90)</f>
        <v>-215275.23876783499</v>
      </c>
      <c r="X91" s="245">
        <f>SUM(B90:X90)</f>
        <v>-46410.340162639681</v>
      </c>
      <c r="Y91" s="245">
        <f>SUM(B90:Y90)</f>
        <v>116266.14217347684</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5.3880792993152182E-2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8.6115565727256094E-2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11.134815888973717</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zoomScale="60" workbookViewId="0">
      <selection activeCell="D45" sqref="D45"/>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7" t="str">
        <f>'1. паспорт местоположение'!A5:C5</f>
        <v>Год раскрытия информации: 2021</v>
      </c>
      <c r="B5" s="348"/>
      <c r="C5" s="348"/>
      <c r="D5" s="348"/>
      <c r="E5" s="348"/>
      <c r="F5" s="348"/>
      <c r="G5" s="348"/>
      <c r="H5" s="348"/>
      <c r="I5" s="348"/>
      <c r="J5" s="348"/>
      <c r="K5" s="348"/>
      <c r="L5" s="34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3" t="s">
        <v>11</v>
      </c>
      <c r="B7" s="343"/>
      <c r="C7" s="343"/>
      <c r="D7" s="343"/>
      <c r="E7" s="343"/>
      <c r="F7" s="343"/>
      <c r="G7" s="343"/>
      <c r="H7" s="343"/>
      <c r="I7" s="343"/>
      <c r="J7" s="343"/>
      <c r="K7" s="343"/>
      <c r="L7" s="343"/>
    </row>
    <row r="8" spans="1:44" ht="18.75">
      <c r="A8" s="343"/>
      <c r="B8" s="343"/>
      <c r="C8" s="343"/>
      <c r="D8" s="343"/>
      <c r="E8" s="343"/>
      <c r="F8" s="343"/>
      <c r="G8" s="343"/>
      <c r="H8" s="343"/>
      <c r="I8" s="343"/>
      <c r="J8" s="343"/>
      <c r="K8" s="343"/>
      <c r="L8" s="343"/>
    </row>
    <row r="9" spans="1:44">
      <c r="A9" s="338" t="str">
        <f>'1. паспорт местоположение'!A9:C9</f>
        <v>Общество с ограниченной ответственностью "Сургутские городские электрические сети"</v>
      </c>
      <c r="B9" s="338"/>
      <c r="C9" s="338"/>
      <c r="D9" s="338"/>
      <c r="E9" s="338"/>
      <c r="F9" s="338"/>
      <c r="G9" s="338"/>
      <c r="H9" s="338"/>
      <c r="I9" s="338"/>
      <c r="J9" s="338"/>
      <c r="K9" s="338"/>
      <c r="L9" s="338"/>
    </row>
    <row r="10" spans="1:44">
      <c r="A10" s="339" t="s">
        <v>10</v>
      </c>
      <c r="B10" s="339"/>
      <c r="C10" s="339"/>
      <c r="D10" s="339"/>
      <c r="E10" s="339"/>
      <c r="F10" s="339"/>
      <c r="G10" s="339"/>
      <c r="H10" s="339"/>
      <c r="I10" s="339"/>
      <c r="J10" s="339"/>
      <c r="K10" s="339"/>
      <c r="L10" s="339"/>
    </row>
    <row r="11" spans="1:44" ht="18.75">
      <c r="A11" s="343"/>
      <c r="B11" s="343"/>
      <c r="C11" s="343"/>
      <c r="D11" s="343"/>
      <c r="E11" s="343"/>
      <c r="F11" s="343"/>
      <c r="G11" s="343"/>
      <c r="H11" s="343"/>
      <c r="I11" s="343"/>
      <c r="J11" s="343"/>
      <c r="K11" s="343"/>
      <c r="L11" s="343"/>
    </row>
    <row r="12" spans="1:44" ht="18.75">
      <c r="A12" s="422" t="str">
        <f>'1. паспорт местоположение'!A12:B12</f>
        <v>F_</v>
      </c>
      <c r="B12" s="423"/>
      <c r="C12" s="423"/>
      <c r="D12" s="423"/>
      <c r="E12" s="423"/>
      <c r="F12" s="423"/>
      <c r="G12" s="423"/>
      <c r="H12" s="423"/>
      <c r="I12" s="423"/>
      <c r="J12" s="424" t="str">
        <f>'1. паспорт местоположение'!C12</f>
        <v>1.1.4.104.22</v>
      </c>
      <c r="K12" s="425"/>
      <c r="L12" s="425"/>
    </row>
    <row r="13" spans="1:44">
      <c r="A13" s="339" t="s">
        <v>9</v>
      </c>
      <c r="B13" s="339"/>
      <c r="C13" s="339"/>
      <c r="D13" s="339"/>
      <c r="E13" s="339"/>
      <c r="F13" s="339"/>
      <c r="G13" s="339"/>
      <c r="H13" s="339"/>
      <c r="I13" s="339"/>
      <c r="J13" s="339"/>
      <c r="K13" s="339"/>
      <c r="L13" s="339"/>
    </row>
    <row r="14" spans="1:44" ht="18.75">
      <c r="A14" s="344"/>
      <c r="B14" s="344"/>
      <c r="C14" s="344"/>
      <c r="D14" s="344"/>
      <c r="E14" s="344"/>
      <c r="F14" s="344"/>
      <c r="G14" s="344"/>
      <c r="H14" s="344"/>
      <c r="I14" s="344"/>
      <c r="J14" s="344"/>
      <c r="K14" s="344"/>
      <c r="L14" s="344"/>
    </row>
    <row r="15" spans="1:44" ht="36" customHeight="1">
      <c r="A15" s="349" t="str">
        <f>'1. паспорт местоположение'!A15:C15</f>
        <v>Строительство ПС 35/6кВ Победит 1,2</v>
      </c>
      <c r="B15" s="349"/>
      <c r="C15" s="349"/>
      <c r="D15" s="349"/>
      <c r="E15" s="349"/>
      <c r="F15" s="349"/>
      <c r="G15" s="349"/>
      <c r="H15" s="349"/>
      <c r="I15" s="349"/>
      <c r="J15" s="349"/>
      <c r="K15" s="349"/>
      <c r="L15" s="349"/>
    </row>
    <row r="16" spans="1:44">
      <c r="A16" s="339" t="s">
        <v>7</v>
      </c>
      <c r="B16" s="339"/>
      <c r="C16" s="339"/>
      <c r="D16" s="339"/>
      <c r="E16" s="339"/>
      <c r="F16" s="339"/>
      <c r="G16" s="339"/>
      <c r="H16" s="339"/>
      <c r="I16" s="339"/>
      <c r="J16" s="339"/>
      <c r="K16" s="339"/>
      <c r="L16" s="339"/>
    </row>
    <row r="17" spans="1:12" ht="15.75" customHeight="1">
      <c r="L17" s="93"/>
    </row>
    <row r="18" spans="1:12">
      <c r="K18" s="92"/>
    </row>
    <row r="19" spans="1:12" ht="15.75" customHeight="1">
      <c r="A19" s="421" t="s">
        <v>508</v>
      </c>
      <c r="B19" s="421"/>
      <c r="C19" s="421"/>
      <c r="D19" s="421"/>
      <c r="E19" s="421"/>
      <c r="F19" s="421"/>
      <c r="G19" s="421"/>
      <c r="H19" s="421"/>
      <c r="I19" s="421"/>
      <c r="J19" s="421"/>
      <c r="K19" s="421"/>
      <c r="L19" s="421"/>
    </row>
    <row r="20" spans="1:12">
      <c r="A20" s="57"/>
      <c r="B20" s="57"/>
      <c r="C20" s="91"/>
      <c r="D20" s="91"/>
      <c r="E20" s="91"/>
      <c r="F20" s="91"/>
      <c r="G20" s="91"/>
      <c r="H20" s="91"/>
      <c r="I20" s="91"/>
      <c r="J20" s="91"/>
      <c r="K20" s="91"/>
      <c r="L20" s="91"/>
    </row>
    <row r="21" spans="1:12" ht="28.5" customHeight="1">
      <c r="A21" s="426" t="s">
        <v>231</v>
      </c>
      <c r="B21" s="426" t="s">
        <v>230</v>
      </c>
      <c r="C21" s="432" t="s">
        <v>439</v>
      </c>
      <c r="D21" s="432"/>
      <c r="E21" s="432"/>
      <c r="F21" s="432"/>
      <c r="G21" s="432"/>
      <c r="H21" s="432"/>
      <c r="I21" s="427" t="s">
        <v>229</v>
      </c>
      <c r="J21" s="429" t="s">
        <v>441</v>
      </c>
      <c r="K21" s="426" t="s">
        <v>228</v>
      </c>
      <c r="L21" s="428" t="s">
        <v>440</v>
      </c>
    </row>
    <row r="22" spans="1:12" ht="58.5" customHeight="1">
      <c r="A22" s="426"/>
      <c r="B22" s="426"/>
      <c r="C22" s="433" t="s">
        <v>3</v>
      </c>
      <c r="D22" s="433"/>
      <c r="E22" s="141"/>
      <c r="F22" s="142"/>
      <c r="G22" s="434" t="s">
        <v>2</v>
      </c>
      <c r="H22" s="435"/>
      <c r="I22" s="427"/>
      <c r="J22" s="430"/>
      <c r="K22" s="426"/>
      <c r="L22" s="428"/>
    </row>
    <row r="23" spans="1:12" ht="47.25">
      <c r="A23" s="426"/>
      <c r="B23" s="426"/>
      <c r="C23" s="90" t="s">
        <v>547</v>
      </c>
      <c r="D23" s="90" t="s">
        <v>548</v>
      </c>
      <c r="E23" s="90" t="s">
        <v>227</v>
      </c>
      <c r="F23" s="90" t="s">
        <v>226</v>
      </c>
      <c r="G23" s="90" t="s">
        <v>227</v>
      </c>
      <c r="H23" s="90" t="s">
        <v>226</v>
      </c>
      <c r="I23" s="427"/>
      <c r="J23" s="431"/>
      <c r="K23" s="426"/>
      <c r="L23" s="428"/>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2020</v>
      </c>
      <c r="D35" s="205">
        <f>C35</f>
        <v>2020</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2020</v>
      </c>
      <c r="D39" s="205">
        <f>C39</f>
        <v>2020</v>
      </c>
      <c r="E39" s="79"/>
      <c r="F39" s="79"/>
      <c r="G39" s="206" t="s">
        <v>380</v>
      </c>
      <c r="H39" s="206" t="s">
        <v>380</v>
      </c>
      <c r="I39" s="228">
        <f t="shared" si="0"/>
        <v>0</v>
      </c>
      <c r="J39" s="79"/>
      <c r="K39" s="79"/>
      <c r="L39" s="79"/>
    </row>
    <row r="40" spans="1:12" ht="33.75" customHeight="1">
      <c r="A40" s="82" t="s">
        <v>215</v>
      </c>
      <c r="B40" s="81" t="s">
        <v>457</v>
      </c>
      <c r="C40" s="80">
        <f t="shared" ref="C40:C54" si="1">C39</f>
        <v>2020</v>
      </c>
      <c r="D40" s="205">
        <v>0</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2020</v>
      </c>
      <c r="D43" s="205">
        <v>0</v>
      </c>
      <c r="E43" s="79"/>
      <c r="F43" s="79"/>
      <c r="G43" s="206" t="s">
        <v>380</v>
      </c>
      <c r="H43" s="206" t="s">
        <v>380</v>
      </c>
      <c r="I43" s="228">
        <f t="shared" si="0"/>
        <v>0</v>
      </c>
      <c r="J43" s="79"/>
      <c r="K43" s="79"/>
      <c r="L43" s="79"/>
    </row>
    <row r="44" spans="1:12" ht="24.75" customHeight="1">
      <c r="A44" s="82" t="s">
        <v>212</v>
      </c>
      <c r="B44" s="81" t="s">
        <v>209</v>
      </c>
      <c r="C44" s="80">
        <f>C43</f>
        <v>2020</v>
      </c>
      <c r="D44" s="205">
        <v>0</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2020</v>
      </c>
      <c r="D47" s="205">
        <f>D44</f>
        <v>0</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2020</v>
      </c>
      <c r="D49" s="205">
        <f>D47</f>
        <v>0</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2020</v>
      </c>
      <c r="D53" s="205">
        <f>D49</f>
        <v>0</v>
      </c>
      <c r="E53" s="79"/>
      <c r="F53" s="79"/>
      <c r="G53" s="206" t="s">
        <v>380</v>
      </c>
      <c r="H53" s="206" t="s">
        <v>380</v>
      </c>
      <c r="I53" s="228">
        <f t="shared" si="0"/>
        <v>0</v>
      </c>
      <c r="J53" s="79"/>
      <c r="K53" s="79"/>
      <c r="L53" s="79"/>
    </row>
    <row r="54" spans="1:12" ht="46.5" customHeight="1">
      <c r="A54" s="82" t="s">
        <v>464</v>
      </c>
      <c r="B54" s="81" t="s">
        <v>199</v>
      </c>
      <c r="C54" s="80">
        <f t="shared" si="1"/>
        <v>2020</v>
      </c>
      <c r="D54" s="205">
        <f t="shared" ref="D40:D54" si="2">D53</f>
        <v>0</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22" zoomScale="70" zoomScaleNormal="70" zoomScaleSheetLayoutView="70" workbookViewId="0">
      <selection activeCell="D30" sqref="D30"/>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7" t="str">
        <f>'1. паспорт местоположение'!A5:C5</f>
        <v>Год раскрытия информации: 2021</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c r="AD4" s="348"/>
    </row>
    <row r="5" spans="1:31" ht="18.75">
      <c r="A5" s="53"/>
      <c r="B5" s="53"/>
      <c r="C5" s="53"/>
      <c r="D5" s="53"/>
      <c r="E5" s="53"/>
      <c r="F5" s="53"/>
      <c r="G5" s="53"/>
      <c r="M5" s="53"/>
      <c r="N5" s="53"/>
      <c r="AD5" s="14"/>
    </row>
    <row r="6" spans="1:31" ht="18.75">
      <c r="A6" s="343" t="s">
        <v>11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1" t="str">
        <f>'1. паспорт местоположение'!A9:C9</f>
        <v>Общество с ограниченной ответственностью "Сургутские городские электрические сети"</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row>
    <row r="9" spans="1:31" ht="18.75" customHeight="1">
      <c r="A9" s="339" t="s">
        <v>10</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1.1.4.104.22</v>
      </c>
      <c r="C11" s="6"/>
      <c r="D11" s="6"/>
      <c r="E11" s="6"/>
      <c r="F11" s="6"/>
      <c r="G11" s="6"/>
      <c r="H11" s="207" t="str">
        <f>'1. паспорт местоположение'!C12</f>
        <v>1.1.4.104.22</v>
      </c>
      <c r="I11" s="156"/>
      <c r="J11" s="156"/>
      <c r="K11" s="322"/>
      <c r="L11" s="156"/>
      <c r="M11" s="436"/>
      <c r="N11" s="389"/>
      <c r="O11" s="389"/>
      <c r="P11" s="322"/>
      <c r="Q11" s="156"/>
      <c r="R11" s="156"/>
      <c r="S11" s="156"/>
      <c r="T11" s="156"/>
      <c r="U11" s="156"/>
      <c r="V11" s="156"/>
      <c r="W11" s="156"/>
      <c r="X11" s="156"/>
      <c r="Y11" s="156"/>
      <c r="Z11" s="156"/>
      <c r="AA11" s="156"/>
      <c r="AB11" s="156"/>
      <c r="AC11" s="156"/>
      <c r="AD11" s="156"/>
      <c r="AE11" s="323"/>
    </row>
    <row r="12" spans="1:31">
      <c r="A12" s="339" t="s">
        <v>9</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9" t="str">
        <f>'1. паспорт местоположение'!A15:C15</f>
        <v>Строительство ПС 35/6кВ Победит 1,2</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row>
    <row r="15" spans="1:31" ht="15.75" customHeight="1">
      <c r="A15" s="339" t="s">
        <v>7</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row>
    <row r="16" spans="1:31">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row>
    <row r="17" spans="1:33">
      <c r="A17" s="53"/>
      <c r="M17" s="53"/>
      <c r="N17" s="53"/>
      <c r="O17" s="53"/>
      <c r="P17" s="53"/>
      <c r="Q17" s="53"/>
      <c r="R17" s="53"/>
      <c r="S17" s="53"/>
      <c r="T17" s="53"/>
      <c r="U17" s="53"/>
      <c r="V17" s="53"/>
      <c r="W17" s="53"/>
      <c r="X17" s="53"/>
      <c r="Y17" s="53"/>
      <c r="Z17" s="53"/>
      <c r="AA17" s="53"/>
      <c r="AB17" s="53"/>
      <c r="AC17" s="53"/>
    </row>
    <row r="18" spans="1:33">
      <c r="A18" s="441" t="s">
        <v>509</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8" t="s">
        <v>197</v>
      </c>
      <c r="B20" s="438" t="s">
        <v>196</v>
      </c>
      <c r="C20" s="426" t="s">
        <v>195</v>
      </c>
      <c r="D20" s="426"/>
      <c r="E20" s="438" t="s">
        <v>586</v>
      </c>
      <c r="F20" s="440" t="s">
        <v>194</v>
      </c>
      <c r="G20" s="440"/>
      <c r="H20" s="438" t="s">
        <v>193</v>
      </c>
      <c r="I20" s="443" t="s">
        <v>549</v>
      </c>
      <c r="J20" s="444"/>
      <c r="K20" s="444"/>
      <c r="L20" s="444"/>
      <c r="M20" s="443" t="s">
        <v>550</v>
      </c>
      <c r="N20" s="444"/>
      <c r="O20" s="444"/>
      <c r="P20" s="444"/>
      <c r="Q20" s="443" t="s">
        <v>551</v>
      </c>
      <c r="R20" s="444"/>
      <c r="S20" s="444"/>
      <c r="T20" s="444"/>
      <c r="U20" s="443" t="s">
        <v>552</v>
      </c>
      <c r="V20" s="444"/>
      <c r="W20" s="444"/>
      <c r="X20" s="444"/>
      <c r="Y20" s="443" t="s">
        <v>553</v>
      </c>
      <c r="Z20" s="444"/>
      <c r="AA20" s="444"/>
      <c r="AB20" s="444"/>
      <c r="AC20" s="442" t="s">
        <v>192</v>
      </c>
      <c r="AD20" s="442"/>
      <c r="AE20" s="75"/>
      <c r="AF20" s="75"/>
      <c r="AG20" s="75"/>
    </row>
    <row r="21" spans="1:33" ht="99.75" customHeight="1">
      <c r="A21" s="439"/>
      <c r="B21" s="439"/>
      <c r="C21" s="426"/>
      <c r="D21" s="426"/>
      <c r="E21" s="433"/>
      <c r="F21" s="440"/>
      <c r="G21" s="440"/>
      <c r="H21" s="439"/>
      <c r="I21" s="426" t="s">
        <v>3</v>
      </c>
      <c r="J21" s="426"/>
      <c r="K21" s="426" t="s">
        <v>191</v>
      </c>
      <c r="L21" s="426"/>
      <c r="M21" s="426" t="s">
        <v>3</v>
      </c>
      <c r="N21" s="426"/>
      <c r="O21" s="426" t="s">
        <v>191</v>
      </c>
      <c r="P21" s="426"/>
      <c r="Q21" s="426" t="s">
        <v>3</v>
      </c>
      <c r="R21" s="426"/>
      <c r="S21" s="426" t="s">
        <v>191</v>
      </c>
      <c r="T21" s="426"/>
      <c r="U21" s="426" t="s">
        <v>3</v>
      </c>
      <c r="V21" s="426"/>
      <c r="W21" s="426" t="s">
        <v>191</v>
      </c>
      <c r="X21" s="426"/>
      <c r="Y21" s="426" t="s">
        <v>3</v>
      </c>
      <c r="Z21" s="426"/>
      <c r="AA21" s="426" t="s">
        <v>191</v>
      </c>
      <c r="AB21" s="426"/>
      <c r="AC21" s="442"/>
      <c r="AD21" s="442"/>
    </row>
    <row r="22" spans="1:33" ht="89.25" customHeight="1">
      <c r="A22" s="433"/>
      <c r="B22" s="433"/>
      <c r="C22" s="72" t="s">
        <v>3</v>
      </c>
      <c r="D22" s="72" t="s">
        <v>187</v>
      </c>
      <c r="E22" s="73" t="s">
        <v>489</v>
      </c>
      <c r="F22" s="74" t="s">
        <v>190</v>
      </c>
      <c r="G22" s="74" t="s">
        <v>189</v>
      </c>
      <c r="H22" s="433"/>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5.25</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v>0</v>
      </c>
      <c r="T27" s="209"/>
      <c r="U27" s="209">
        <f>VLOOKUP($H$11,'[6]2'!$A$15:$CR$670,69,FALSE)</f>
        <v>0</v>
      </c>
      <c r="V27" s="209"/>
      <c r="W27" s="209">
        <v>3.74</v>
      </c>
      <c r="X27" s="209"/>
      <c r="Y27" s="209">
        <f>VLOOKUP($H$11,'[6]2'!$A$15:$CR$670,79,FALSE)</f>
        <v>0</v>
      </c>
      <c r="Z27" s="209"/>
      <c r="AA27" s="209">
        <v>1.51</v>
      </c>
      <c r="AB27" s="209"/>
      <c r="AC27" s="208">
        <f t="shared" si="2"/>
        <v>0</v>
      </c>
      <c r="AD27" s="208">
        <f t="shared" si="3"/>
        <v>5.25</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4.375</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3.1166666666666671</v>
      </c>
      <c r="X30" s="209"/>
      <c r="Y30" s="209">
        <f>Y27/1.2</f>
        <v>0</v>
      </c>
      <c r="Z30" s="209"/>
      <c r="AA30" s="209">
        <f>AA27/1.2</f>
        <v>1.2583333333333333</v>
      </c>
      <c r="AB30" s="208"/>
      <c r="AC30" s="208">
        <f t="shared" si="2"/>
        <v>0</v>
      </c>
      <c r="AD30" s="208">
        <f t="shared" si="3"/>
        <v>4.375</v>
      </c>
    </row>
    <row r="31" spans="1:33">
      <c r="A31" s="70" t="s">
        <v>176</v>
      </c>
      <c r="B31" s="41" t="s">
        <v>175</v>
      </c>
      <c r="C31" s="208">
        <f t="shared" si="0"/>
        <v>0</v>
      </c>
      <c r="D31" s="208">
        <f t="shared" si="1"/>
        <v>0.21875000000000006</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0.15583333333333338</v>
      </c>
      <c r="X31" s="208"/>
      <c r="Y31" s="209">
        <f>Y30*0.05</f>
        <v>0</v>
      </c>
      <c r="Z31" s="208"/>
      <c r="AA31" s="209">
        <f>AA30*0.05</f>
        <v>6.2916666666666662E-2</v>
      </c>
      <c r="AB31" s="208"/>
      <c r="AC31" s="208">
        <f t="shared" si="2"/>
        <v>0</v>
      </c>
      <c r="AD31" s="208">
        <f t="shared" si="3"/>
        <v>0.21875000000000006</v>
      </c>
    </row>
    <row r="32" spans="1:33" ht="31.5">
      <c r="A32" s="70" t="s">
        <v>174</v>
      </c>
      <c r="B32" s="41" t="s">
        <v>173</v>
      </c>
      <c r="C32" s="208">
        <f t="shared" si="0"/>
        <v>0</v>
      </c>
      <c r="D32" s="208">
        <f t="shared" si="1"/>
        <v>1.7500000000000004</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1.246666666666667</v>
      </c>
      <c r="X32" s="208"/>
      <c r="Y32" s="209">
        <f>Y30*0.4</f>
        <v>0</v>
      </c>
      <c r="Z32" s="208"/>
      <c r="AA32" s="209">
        <f>AA30*0.4</f>
        <v>0.5033333333333333</v>
      </c>
      <c r="AB32" s="208"/>
      <c r="AC32" s="208">
        <f t="shared" si="2"/>
        <v>0</v>
      </c>
      <c r="AD32" s="208">
        <f t="shared" si="3"/>
        <v>1.7500000000000004</v>
      </c>
    </row>
    <row r="33" spans="1:30">
      <c r="A33" s="70" t="s">
        <v>172</v>
      </c>
      <c r="B33" s="41" t="s">
        <v>171</v>
      </c>
      <c r="C33" s="208">
        <f t="shared" si="0"/>
        <v>0</v>
      </c>
      <c r="D33" s="208">
        <f t="shared" si="1"/>
        <v>2.1875</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1.5583333333333336</v>
      </c>
      <c r="X33" s="208"/>
      <c r="Y33" s="209">
        <f>Y30*0.5</f>
        <v>0</v>
      </c>
      <c r="Z33" s="208"/>
      <c r="AA33" s="209">
        <f>AA30*0.5</f>
        <v>0.62916666666666665</v>
      </c>
      <c r="AB33" s="208"/>
      <c r="AC33" s="208">
        <f t="shared" si="2"/>
        <v>0</v>
      </c>
      <c r="AD33" s="208">
        <f t="shared" si="3"/>
        <v>2.1875</v>
      </c>
    </row>
    <row r="34" spans="1:30">
      <c r="A34" s="70" t="s">
        <v>170</v>
      </c>
      <c r="B34" s="41" t="s">
        <v>169</v>
      </c>
      <c r="C34" s="208">
        <f t="shared" si="0"/>
        <v>0</v>
      </c>
      <c r="D34" s="208">
        <f t="shared" si="1"/>
        <v>0.21874999999999989</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0.15583333333333327</v>
      </c>
      <c r="X34" s="208"/>
      <c r="Y34" s="209">
        <f>Y30-Y31-Y32-Y33</f>
        <v>0</v>
      </c>
      <c r="Z34" s="208"/>
      <c r="AA34" s="209">
        <f>AA30-AA31-AA32-AA33</f>
        <v>6.2916666666666621E-2</v>
      </c>
      <c r="AB34" s="208"/>
      <c r="AC34" s="208">
        <f t="shared" si="2"/>
        <v>0</v>
      </c>
      <c r="AD34" s="208">
        <f t="shared" si="3"/>
        <v>0.21874999999999989</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20</v>
      </c>
      <c r="AB45" s="209"/>
      <c r="AC45" s="208">
        <f t="shared" si="2"/>
        <v>0</v>
      </c>
      <c r="AD45" s="208">
        <f t="shared" si="3"/>
        <v>20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4.375</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3.1166666666666671</v>
      </c>
      <c r="X52" s="209"/>
      <c r="Y52" s="209">
        <f>Y30</f>
        <v>0</v>
      </c>
      <c r="Z52" s="209"/>
      <c r="AA52" s="209">
        <f>AA30</f>
        <v>1.2583333333333333</v>
      </c>
      <c r="AB52" s="209"/>
      <c r="AC52" s="208">
        <f t="shared" si="2"/>
        <v>0</v>
      </c>
      <c r="AD52" s="208">
        <f t="shared" si="3"/>
        <v>4.375</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20</v>
      </c>
      <c r="AB54" s="209"/>
      <c r="AC54" s="208">
        <f t="shared" si="2"/>
        <v>0</v>
      </c>
      <c r="AD54" s="208">
        <f t="shared" si="3"/>
        <v>20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6"/>
      <c r="C66" s="446"/>
      <c r="D66" s="446"/>
      <c r="E66" s="446"/>
      <c r="F66" s="446"/>
      <c r="G66" s="446"/>
      <c r="H66" s="446"/>
      <c r="I66" s="446"/>
      <c r="J66" s="446"/>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7"/>
      <c r="C68" s="447"/>
      <c r="D68" s="447"/>
      <c r="E68" s="447"/>
      <c r="F68" s="447"/>
      <c r="G68" s="447"/>
      <c r="H68" s="447"/>
      <c r="I68" s="447"/>
      <c r="J68" s="447"/>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6"/>
      <c r="C70" s="446"/>
      <c r="D70" s="446"/>
      <c r="E70" s="446"/>
      <c r="F70" s="446"/>
      <c r="G70" s="446"/>
      <c r="H70" s="446"/>
      <c r="I70" s="446"/>
      <c r="J70" s="446"/>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6"/>
      <c r="C72" s="446"/>
      <c r="D72" s="446"/>
      <c r="E72" s="446"/>
      <c r="F72" s="446"/>
      <c r="G72" s="446"/>
      <c r="H72" s="446"/>
      <c r="I72" s="446"/>
      <c r="J72" s="446"/>
      <c r="K72" s="57"/>
      <c r="L72" s="57"/>
      <c r="M72" s="53"/>
      <c r="N72" s="53"/>
      <c r="O72" s="59"/>
      <c r="P72" s="53"/>
      <c r="Q72" s="53"/>
      <c r="R72" s="53"/>
      <c r="S72" s="53"/>
      <c r="T72" s="53"/>
      <c r="U72" s="53"/>
      <c r="V72" s="53"/>
      <c r="W72" s="53"/>
      <c r="X72" s="53"/>
      <c r="Y72" s="53"/>
      <c r="Z72" s="53"/>
      <c r="AA72" s="53"/>
      <c r="AB72" s="53"/>
      <c r="AC72" s="53"/>
    </row>
    <row r="73" spans="1:29" ht="32.25" customHeight="1">
      <c r="A73" s="53"/>
      <c r="B73" s="447"/>
      <c r="C73" s="447"/>
      <c r="D73" s="447"/>
      <c r="E73" s="447"/>
      <c r="F73" s="447"/>
      <c r="G73" s="447"/>
      <c r="H73" s="447"/>
      <c r="I73" s="447"/>
      <c r="J73" s="447"/>
      <c r="K73" s="58"/>
      <c r="L73" s="58"/>
      <c r="M73" s="53"/>
      <c r="N73" s="53"/>
      <c r="O73" s="53"/>
      <c r="P73" s="53"/>
      <c r="Q73" s="53"/>
      <c r="R73" s="53"/>
      <c r="S73" s="53"/>
      <c r="T73" s="53"/>
      <c r="U73" s="53"/>
      <c r="V73" s="53"/>
      <c r="W73" s="53"/>
      <c r="X73" s="53"/>
      <c r="Y73" s="53"/>
      <c r="Z73" s="53"/>
      <c r="AA73" s="53"/>
      <c r="AB73" s="53"/>
      <c r="AC73" s="53"/>
    </row>
    <row r="74" spans="1:29" ht="51.75" customHeight="1">
      <c r="A74" s="53"/>
      <c r="B74" s="446"/>
      <c r="C74" s="446"/>
      <c r="D74" s="446"/>
      <c r="E74" s="446"/>
      <c r="F74" s="446"/>
      <c r="G74" s="446"/>
      <c r="H74" s="446"/>
      <c r="I74" s="446"/>
      <c r="J74" s="446"/>
      <c r="K74" s="57"/>
      <c r="L74" s="57"/>
      <c r="M74" s="53"/>
      <c r="N74" s="53"/>
      <c r="O74" s="53"/>
      <c r="P74" s="53"/>
      <c r="Q74" s="53"/>
      <c r="R74" s="53"/>
      <c r="S74" s="53"/>
      <c r="T74" s="53"/>
      <c r="U74" s="53"/>
      <c r="V74" s="53"/>
      <c r="W74" s="53"/>
      <c r="X74" s="53"/>
      <c r="Y74" s="53"/>
      <c r="Z74" s="53"/>
      <c r="AA74" s="53"/>
      <c r="AB74" s="53"/>
      <c r="AC74" s="53"/>
    </row>
    <row r="75" spans="1:29" ht="21.75" customHeight="1">
      <c r="A75" s="53"/>
      <c r="B75" s="448"/>
      <c r="C75" s="448"/>
      <c r="D75" s="448"/>
      <c r="E75" s="448"/>
      <c r="F75" s="448"/>
      <c r="G75" s="448"/>
      <c r="H75" s="448"/>
      <c r="I75" s="448"/>
      <c r="J75" s="44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5"/>
      <c r="C77" s="445"/>
      <c r="D77" s="445"/>
      <c r="E77" s="445"/>
      <c r="F77" s="445"/>
      <c r="G77" s="445"/>
      <c r="H77" s="445"/>
      <c r="I77" s="445"/>
      <c r="J77" s="445"/>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BG28"/>
  <sheetViews>
    <sheetView view="pageBreakPreview" topLeftCell="A16" zoomScale="85" zoomScaleSheetLayoutView="85" workbookViewId="0">
      <selection activeCell="AK26" sqref="AH26:AK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4" width="12.285156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7"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c r="AV6" s="14"/>
    </row>
    <row r="7" spans="1:48" ht="18.75">
      <c r="A7" s="343" t="s">
        <v>11</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8.75">
      <c r="A9" s="349" t="str">
        <f>'1. паспорт местоположение'!A9:C9</f>
        <v>Общество с ограниченной ответственностью "Сургутские городские электрические сети"</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c r="A10" s="339" t="s">
        <v>10</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c r="A12" s="358" t="str">
        <f>'1. паспорт местоположение'!A12:B12</f>
        <v>F_</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60" t="str">
        <f>'1. паспорт местоположение'!C12</f>
        <v>1.1.4.104.22</v>
      </c>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c r="A13" s="339" t="s">
        <v>9</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8.75">
      <c r="A15" s="349" t="str">
        <f>'1. паспорт местоположение'!A15:C15</f>
        <v>Строительство ПС 35/6кВ Победит 1,2</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c r="A16" s="339" t="s">
        <v>7</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59">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59" ht="14.25" customHeight="1">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59">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59" s="22" customFormat="1">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59" s="22" customFormat="1">
      <c r="A21" s="449" t="s">
        <v>522</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59" s="22" customFormat="1" ht="58.5" customHeight="1">
      <c r="A22" s="450" t="s">
        <v>54</v>
      </c>
      <c r="B22" s="453" t="s">
        <v>26</v>
      </c>
      <c r="C22" s="450" t="s">
        <v>53</v>
      </c>
      <c r="D22" s="450" t="s">
        <v>52</v>
      </c>
      <c r="E22" s="456" t="s">
        <v>532</v>
      </c>
      <c r="F22" s="457"/>
      <c r="G22" s="457"/>
      <c r="H22" s="457"/>
      <c r="I22" s="457"/>
      <c r="J22" s="457"/>
      <c r="K22" s="457"/>
      <c r="L22" s="458"/>
      <c r="M22" s="450" t="s">
        <v>51</v>
      </c>
      <c r="N22" s="450" t="s">
        <v>50</v>
      </c>
      <c r="O22" s="450" t="s">
        <v>49</v>
      </c>
      <c r="P22" s="459" t="s">
        <v>269</v>
      </c>
      <c r="Q22" s="459" t="s">
        <v>48</v>
      </c>
      <c r="R22" s="459" t="s">
        <v>47</v>
      </c>
      <c r="S22" s="459" t="s">
        <v>46</v>
      </c>
      <c r="T22" s="459"/>
      <c r="U22" s="460" t="s">
        <v>45</v>
      </c>
      <c r="V22" s="460" t="s">
        <v>44</v>
      </c>
      <c r="W22" s="459" t="s">
        <v>43</v>
      </c>
      <c r="X22" s="459" t="s">
        <v>42</v>
      </c>
      <c r="Y22" s="459" t="s">
        <v>41</v>
      </c>
      <c r="Z22" s="473" t="s">
        <v>40</v>
      </c>
      <c r="AA22" s="459" t="s">
        <v>39</v>
      </c>
      <c r="AB22" s="459" t="s">
        <v>38</v>
      </c>
      <c r="AC22" s="459" t="s">
        <v>37</v>
      </c>
      <c r="AD22" s="459" t="s">
        <v>36</v>
      </c>
      <c r="AE22" s="459" t="s">
        <v>35</v>
      </c>
      <c r="AF22" s="459" t="s">
        <v>34</v>
      </c>
      <c r="AG22" s="459"/>
      <c r="AH22" s="459"/>
      <c r="AI22" s="459"/>
      <c r="AJ22" s="459"/>
      <c r="AK22" s="459"/>
      <c r="AL22" s="459" t="s">
        <v>33</v>
      </c>
      <c r="AM22" s="459"/>
      <c r="AN22" s="459"/>
      <c r="AO22" s="459"/>
      <c r="AP22" s="459" t="s">
        <v>32</v>
      </c>
      <c r="AQ22" s="459"/>
      <c r="AR22" s="459" t="s">
        <v>31</v>
      </c>
      <c r="AS22" s="459" t="s">
        <v>30</v>
      </c>
      <c r="AT22" s="459" t="s">
        <v>29</v>
      </c>
      <c r="AU22" s="459" t="s">
        <v>28</v>
      </c>
      <c r="AV22" s="463" t="s">
        <v>27</v>
      </c>
    </row>
    <row r="23" spans="1:59" s="22" customFormat="1" ht="64.5" customHeight="1">
      <c r="A23" s="451"/>
      <c r="B23" s="454"/>
      <c r="C23" s="451"/>
      <c r="D23" s="451"/>
      <c r="E23" s="465" t="s">
        <v>25</v>
      </c>
      <c r="F23" s="467" t="s">
        <v>136</v>
      </c>
      <c r="G23" s="467" t="s">
        <v>135</v>
      </c>
      <c r="H23" s="467" t="s">
        <v>134</v>
      </c>
      <c r="I23" s="471" t="s">
        <v>442</v>
      </c>
      <c r="J23" s="471" t="s">
        <v>443</v>
      </c>
      <c r="K23" s="471" t="s">
        <v>444</v>
      </c>
      <c r="L23" s="467" t="s">
        <v>81</v>
      </c>
      <c r="M23" s="451"/>
      <c r="N23" s="451"/>
      <c r="O23" s="451"/>
      <c r="P23" s="459"/>
      <c r="Q23" s="459"/>
      <c r="R23" s="459"/>
      <c r="S23" s="469" t="s">
        <v>3</v>
      </c>
      <c r="T23" s="469" t="s">
        <v>13</v>
      </c>
      <c r="U23" s="460"/>
      <c r="V23" s="460"/>
      <c r="W23" s="459"/>
      <c r="X23" s="459"/>
      <c r="Y23" s="459"/>
      <c r="Z23" s="459"/>
      <c r="AA23" s="459"/>
      <c r="AB23" s="459"/>
      <c r="AC23" s="459"/>
      <c r="AD23" s="459"/>
      <c r="AE23" s="459"/>
      <c r="AF23" s="459" t="s">
        <v>24</v>
      </c>
      <c r="AG23" s="459"/>
      <c r="AH23" s="459" t="s">
        <v>23</v>
      </c>
      <c r="AI23" s="459"/>
      <c r="AJ23" s="450" t="s">
        <v>22</v>
      </c>
      <c r="AK23" s="450" t="s">
        <v>21</v>
      </c>
      <c r="AL23" s="450" t="s">
        <v>20</v>
      </c>
      <c r="AM23" s="450" t="s">
        <v>19</v>
      </c>
      <c r="AN23" s="450" t="s">
        <v>18</v>
      </c>
      <c r="AO23" s="450" t="s">
        <v>17</v>
      </c>
      <c r="AP23" s="450" t="s">
        <v>16</v>
      </c>
      <c r="AQ23" s="461" t="s">
        <v>13</v>
      </c>
      <c r="AR23" s="459"/>
      <c r="AS23" s="459"/>
      <c r="AT23" s="459"/>
      <c r="AU23" s="459"/>
      <c r="AV23" s="464"/>
    </row>
    <row r="24" spans="1:59" s="22" customFormat="1" ht="96.75" customHeight="1">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43" t="s">
        <v>15</v>
      </c>
      <c r="AG24" s="143" t="s">
        <v>14</v>
      </c>
      <c r="AH24" s="144" t="s">
        <v>3</v>
      </c>
      <c r="AI24" s="144" t="s">
        <v>13</v>
      </c>
      <c r="AJ24" s="452"/>
      <c r="AK24" s="452"/>
      <c r="AL24" s="452"/>
      <c r="AM24" s="452"/>
      <c r="AN24" s="452"/>
      <c r="AO24" s="452"/>
      <c r="AP24" s="452"/>
      <c r="AQ24" s="462"/>
      <c r="AR24" s="459"/>
      <c r="AS24" s="459"/>
      <c r="AT24" s="459"/>
      <c r="AU24" s="459"/>
      <c r="AV24" s="464"/>
    </row>
    <row r="25" spans="1:59"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9" s="19" customFormat="1" ht="38.25" customHeight="1">
      <c r="A26" s="20">
        <v>1</v>
      </c>
      <c r="B26" s="326" t="s">
        <v>540</v>
      </c>
      <c r="C26" s="212" t="s">
        <v>380</v>
      </c>
      <c r="D26" s="324">
        <f>'3.3 паспорт описание'!C31</f>
        <v>2022</v>
      </c>
      <c r="E26" s="212" t="s">
        <v>380</v>
      </c>
      <c r="F26" s="212" t="s">
        <v>380</v>
      </c>
      <c r="G26" s="212">
        <f>'1. паспорт местоположение'!C41</f>
        <v>0</v>
      </c>
      <c r="H26" s="212" t="s">
        <v>380</v>
      </c>
      <c r="I26" s="212" t="s">
        <v>380</v>
      </c>
      <c r="J26" s="212" t="s">
        <v>380</v>
      </c>
      <c r="K26" s="212">
        <f>'1. паспорт местоположение'!C42</f>
        <v>0</v>
      </c>
      <c r="L26" s="212" t="s">
        <v>380</v>
      </c>
      <c r="M26" s="481" t="s">
        <v>588</v>
      </c>
      <c r="N26" s="481" t="s">
        <v>589</v>
      </c>
      <c r="O26" s="481" t="s">
        <v>590</v>
      </c>
      <c r="P26" s="481">
        <v>7274.6</v>
      </c>
      <c r="Q26" s="481"/>
      <c r="R26" s="481">
        <v>7274.6</v>
      </c>
      <c r="S26" s="481" t="s">
        <v>591</v>
      </c>
      <c r="T26" s="481" t="s">
        <v>591</v>
      </c>
      <c r="U26" s="481" t="s">
        <v>592</v>
      </c>
      <c r="V26" s="481">
        <v>20</v>
      </c>
      <c r="W26" s="481" t="s">
        <v>593</v>
      </c>
      <c r="X26" s="481" t="s">
        <v>594</v>
      </c>
      <c r="Y26" s="481">
        <v>0</v>
      </c>
      <c r="Z26" s="481">
        <v>1</v>
      </c>
      <c r="AA26" s="481"/>
      <c r="AB26" s="481">
        <v>2213.2930000000001</v>
      </c>
      <c r="AC26" s="481" t="s">
        <v>595</v>
      </c>
      <c r="AD26" s="481">
        <v>2655.9515999999999</v>
      </c>
      <c r="AE26" s="481"/>
      <c r="AF26" s="481">
        <v>1833972</v>
      </c>
      <c r="AG26" s="481" t="s">
        <v>596</v>
      </c>
      <c r="AH26" s="482">
        <v>44040</v>
      </c>
      <c r="AI26" s="482">
        <v>44040</v>
      </c>
      <c r="AJ26" s="482">
        <v>44050</v>
      </c>
      <c r="AK26" s="482">
        <v>44070</v>
      </c>
      <c r="AL26" s="481"/>
      <c r="AM26" s="481"/>
      <c r="AN26" s="481"/>
      <c r="AO26" s="481"/>
      <c r="AP26" s="481"/>
      <c r="AQ26" s="482">
        <v>44081</v>
      </c>
      <c r="AR26" s="482">
        <v>44081</v>
      </c>
      <c r="AS26" s="482">
        <v>44081</v>
      </c>
      <c r="AT26" s="482">
        <v>44530</v>
      </c>
      <c r="AU26" s="482"/>
      <c r="AV26" s="481" t="s">
        <v>597</v>
      </c>
      <c r="AW26" s="481"/>
      <c r="AX26" s="481"/>
      <c r="AY26" s="481"/>
      <c r="AZ26" s="481"/>
      <c r="BA26" s="481"/>
      <c r="BB26" s="481"/>
      <c r="BC26" s="481"/>
      <c r="BD26" s="481"/>
      <c r="BE26" s="481"/>
      <c r="BF26" s="481"/>
      <c r="BG26" s="481"/>
    </row>
    <row r="28" spans="1:59">
      <c r="B28" s="22"/>
      <c r="AK28"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tabSelected="1"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2021</v>
      </c>
      <c r="B5" s="475"/>
      <c r="C5" s="78"/>
      <c r="D5" s="78"/>
      <c r="E5" s="78"/>
      <c r="F5" s="78"/>
      <c r="G5" s="78"/>
      <c r="H5" s="78"/>
    </row>
    <row r="6" spans="1:8" ht="18.75">
      <c r="A6" s="148"/>
      <c r="B6" s="148"/>
      <c r="C6" s="148"/>
      <c r="D6" s="148"/>
      <c r="E6" s="148"/>
      <c r="F6" s="148"/>
      <c r="G6" s="148"/>
      <c r="H6" s="148"/>
    </row>
    <row r="7" spans="1:8" ht="18.75">
      <c r="A7" s="343" t="s">
        <v>11</v>
      </c>
      <c r="B7" s="343"/>
      <c r="C7" s="147"/>
      <c r="D7" s="147"/>
      <c r="E7" s="147"/>
      <c r="F7" s="147"/>
      <c r="G7" s="147"/>
      <c r="H7" s="147"/>
    </row>
    <row r="8" spans="1:8" ht="18.75">
      <c r="A8" s="147"/>
      <c r="B8" s="147"/>
      <c r="C8" s="147"/>
      <c r="D8" s="147"/>
      <c r="E8" s="147"/>
      <c r="F8" s="147"/>
      <c r="G8" s="147"/>
      <c r="H8" s="147"/>
    </row>
    <row r="9" spans="1:8">
      <c r="A9" s="338" t="str">
        <f>'1. паспорт местоположение'!A9:C9</f>
        <v>Общество с ограниченной ответственностью "Сургутские городские электрические сети"</v>
      </c>
      <c r="B9" s="338"/>
      <c r="C9" s="145"/>
      <c r="D9" s="145"/>
      <c r="E9" s="145"/>
      <c r="F9" s="145"/>
      <c r="G9" s="145"/>
      <c r="H9" s="145"/>
    </row>
    <row r="10" spans="1:8">
      <c r="A10" s="339" t="s">
        <v>10</v>
      </c>
      <c r="B10" s="339"/>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1.1.4.104.22</v>
      </c>
      <c r="C12" s="145"/>
      <c r="D12" s="145"/>
      <c r="E12" s="145"/>
      <c r="F12" s="145"/>
      <c r="G12" s="145"/>
      <c r="H12" s="145"/>
    </row>
    <row r="13" spans="1:8">
      <c r="A13" s="339" t="s">
        <v>9</v>
      </c>
      <c r="B13" s="339"/>
      <c r="C13" s="146"/>
      <c r="D13" s="146"/>
      <c r="E13" s="146"/>
      <c r="F13" s="146"/>
      <c r="G13" s="146"/>
      <c r="H13" s="146"/>
    </row>
    <row r="14" spans="1:8" ht="18.75">
      <c r="A14" s="10"/>
      <c r="B14" s="10"/>
      <c r="C14" s="10"/>
      <c r="D14" s="10"/>
      <c r="E14" s="10"/>
      <c r="F14" s="10"/>
      <c r="G14" s="10"/>
      <c r="H14" s="10"/>
    </row>
    <row r="15" spans="1:8" ht="39.75" customHeight="1">
      <c r="A15" s="338" t="str">
        <f>'1. паспорт местоположение'!A15:C15</f>
        <v>Строительство ПС 35/6кВ Победит 1,2</v>
      </c>
      <c r="B15" s="338"/>
      <c r="C15" s="145"/>
      <c r="D15" s="145"/>
      <c r="E15" s="145"/>
      <c r="F15" s="145"/>
      <c r="G15" s="145"/>
      <c r="H15" s="145"/>
    </row>
    <row r="16" spans="1:8">
      <c r="A16" s="339" t="s">
        <v>7</v>
      </c>
      <c r="B16" s="339"/>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2022</v>
      </c>
    </row>
    <row r="26" spans="1:2" ht="30.75" thickBot="1">
      <c r="A26" s="121" t="s">
        <v>391</v>
      </c>
      <c r="B26" s="218" t="s">
        <v>392</v>
      </c>
    </row>
    <row r="27" spans="1:2" ht="29.25" thickBot="1">
      <c r="A27" s="129" t="s">
        <v>393</v>
      </c>
      <c r="B27" s="220">
        <f>'1. паспорт местоположение'!C50</f>
        <v>5.2439868000000001</v>
      </c>
    </row>
    <row r="28" spans="1:2" ht="16.5" thickBot="1">
      <c r="A28" s="124" t="s">
        <v>394</v>
      </c>
      <c r="B28" s="219" t="s">
        <v>558</v>
      </c>
    </row>
    <row r="29" spans="1:2" ht="29.25" thickBot="1">
      <c r="A29" s="130" t="s">
        <v>395</v>
      </c>
      <c r="B29" s="226">
        <f>'7. Паспорт отчет о закупке'!AD26/1000000</f>
        <v>2.6559515999999999E-3</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2.6559515999999999E-3</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2021-04-04T13:02:16Z</dcterms:modified>
</cp:coreProperties>
</file>